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hidePivotFieldList="1"/>
  <mc:AlternateContent xmlns:mc="http://schemas.openxmlformats.org/markup-compatibility/2006">
    <mc:Choice Requires="x15">
      <x15ac:absPath xmlns:x15ac="http://schemas.microsoft.com/office/spreadsheetml/2010/11/ac" url="\\gonas\cia\Metering\Gara letture 2023\New\"/>
    </mc:Choice>
  </mc:AlternateContent>
  <xr:revisionPtr revIDLastSave="0" documentId="13_ncr:1_{ACDFC037-47B5-4969-9715-2421100EAB9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otto 2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3" i="13" l="1"/>
  <c r="E33" i="13"/>
  <c r="C33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5" i="13"/>
  <c r="V7" i="13"/>
  <c r="P6" i="13"/>
  <c r="V6" i="13" s="1"/>
  <c r="Q6" i="13"/>
  <c r="W6" i="13" s="1"/>
  <c r="P7" i="13"/>
  <c r="Q7" i="13"/>
  <c r="W7" i="13" s="1"/>
  <c r="P8" i="13"/>
  <c r="Q8" i="13"/>
  <c r="W8" i="13" s="1"/>
  <c r="P9" i="13"/>
  <c r="V9" i="13" s="1"/>
  <c r="Q9" i="13"/>
  <c r="W9" i="13" s="1"/>
  <c r="P10" i="13"/>
  <c r="V10" i="13" s="1"/>
  <c r="Q10" i="13"/>
  <c r="W10" i="13" s="1"/>
  <c r="P11" i="13"/>
  <c r="V11" i="13" s="1"/>
  <c r="Q11" i="13"/>
  <c r="W11" i="13" s="1"/>
  <c r="P12" i="13"/>
  <c r="V12" i="13" s="1"/>
  <c r="Q12" i="13"/>
  <c r="W12" i="13" s="1"/>
  <c r="P13" i="13"/>
  <c r="V13" i="13" s="1"/>
  <c r="Q13" i="13"/>
  <c r="W13" i="13" s="1"/>
  <c r="P14" i="13"/>
  <c r="V14" i="13" s="1"/>
  <c r="Q14" i="13"/>
  <c r="W14" i="13" s="1"/>
  <c r="P15" i="13"/>
  <c r="Q15" i="13"/>
  <c r="W15" i="13" s="1"/>
  <c r="P16" i="13"/>
  <c r="Q16" i="13"/>
  <c r="W16" i="13" s="1"/>
  <c r="P17" i="13"/>
  <c r="V17" i="13" s="1"/>
  <c r="Q17" i="13"/>
  <c r="W17" i="13" s="1"/>
  <c r="P18" i="13"/>
  <c r="V18" i="13" s="1"/>
  <c r="Q18" i="13"/>
  <c r="W18" i="13" s="1"/>
  <c r="P19" i="13"/>
  <c r="Q19" i="13"/>
  <c r="W19" i="13" s="1"/>
  <c r="P20" i="13"/>
  <c r="V20" i="13" s="1"/>
  <c r="Q20" i="13"/>
  <c r="W20" i="13" s="1"/>
  <c r="P21" i="13"/>
  <c r="V21" i="13" s="1"/>
  <c r="Q21" i="13"/>
  <c r="W21" i="13" s="1"/>
  <c r="P22" i="13"/>
  <c r="V22" i="13" s="1"/>
  <c r="Q22" i="13"/>
  <c r="W22" i="13" s="1"/>
  <c r="P23" i="13"/>
  <c r="Q23" i="13"/>
  <c r="W23" i="13" s="1"/>
  <c r="P24" i="13"/>
  <c r="V24" i="13" s="1"/>
  <c r="Q24" i="13"/>
  <c r="W24" i="13" s="1"/>
  <c r="P25" i="13"/>
  <c r="V25" i="13" s="1"/>
  <c r="Q25" i="13"/>
  <c r="W25" i="13" s="1"/>
  <c r="P26" i="13"/>
  <c r="V26" i="13" s="1"/>
  <c r="Q26" i="13"/>
  <c r="W26" i="13" s="1"/>
  <c r="P27" i="13"/>
  <c r="Q27" i="13"/>
  <c r="W27" i="13" s="1"/>
  <c r="P28" i="13"/>
  <c r="V28" i="13" s="1"/>
  <c r="Q28" i="13"/>
  <c r="W28" i="13" s="1"/>
  <c r="P29" i="13"/>
  <c r="V29" i="13" s="1"/>
  <c r="Q29" i="13"/>
  <c r="W29" i="13" s="1"/>
  <c r="P30" i="13"/>
  <c r="V30" i="13" s="1"/>
  <c r="Q30" i="13"/>
  <c r="W30" i="13" s="1"/>
  <c r="P31" i="13"/>
  <c r="Q31" i="13"/>
  <c r="W31" i="13" s="1"/>
  <c r="P32" i="13"/>
  <c r="V32" i="13" s="1"/>
  <c r="Q32" i="13"/>
  <c r="W32" i="13" s="1"/>
  <c r="I6" i="13"/>
  <c r="J6" i="13"/>
  <c r="K6" i="13"/>
  <c r="I7" i="13"/>
  <c r="J7" i="13"/>
  <c r="K7" i="13"/>
  <c r="I8" i="13"/>
  <c r="J8" i="13"/>
  <c r="K8" i="13"/>
  <c r="I9" i="13"/>
  <c r="J9" i="13"/>
  <c r="K9" i="13"/>
  <c r="I10" i="13"/>
  <c r="J10" i="13"/>
  <c r="K10" i="13"/>
  <c r="I11" i="13"/>
  <c r="J11" i="13"/>
  <c r="K11" i="13"/>
  <c r="I12" i="13"/>
  <c r="J12" i="13"/>
  <c r="K12" i="13"/>
  <c r="I13" i="13"/>
  <c r="J13" i="13"/>
  <c r="K13" i="13"/>
  <c r="I14" i="13"/>
  <c r="J14" i="13"/>
  <c r="K14" i="13"/>
  <c r="I15" i="13"/>
  <c r="J15" i="13"/>
  <c r="K15" i="13"/>
  <c r="I16" i="13"/>
  <c r="J16" i="13"/>
  <c r="K16" i="13"/>
  <c r="I17" i="13"/>
  <c r="J17" i="13"/>
  <c r="K17" i="13"/>
  <c r="I18" i="13"/>
  <c r="J18" i="13"/>
  <c r="K18" i="13"/>
  <c r="I19" i="13"/>
  <c r="J19" i="13"/>
  <c r="K19" i="13"/>
  <c r="I20" i="13"/>
  <c r="J20" i="13"/>
  <c r="K20" i="13"/>
  <c r="I21" i="13"/>
  <c r="J21" i="13"/>
  <c r="K21" i="13"/>
  <c r="I22" i="13"/>
  <c r="J22" i="13"/>
  <c r="K22" i="13"/>
  <c r="I23" i="13"/>
  <c r="J23" i="13"/>
  <c r="K23" i="13"/>
  <c r="I24" i="13"/>
  <c r="J24" i="13"/>
  <c r="K24" i="13"/>
  <c r="I25" i="13"/>
  <c r="J25" i="13"/>
  <c r="K25" i="13"/>
  <c r="I26" i="13"/>
  <c r="J26" i="13"/>
  <c r="K26" i="13"/>
  <c r="I27" i="13"/>
  <c r="J27" i="13"/>
  <c r="K27" i="13"/>
  <c r="I28" i="13"/>
  <c r="J28" i="13"/>
  <c r="K28" i="13"/>
  <c r="I29" i="13"/>
  <c r="J29" i="13"/>
  <c r="K29" i="13"/>
  <c r="I30" i="13"/>
  <c r="J30" i="13"/>
  <c r="K30" i="13"/>
  <c r="I31" i="13"/>
  <c r="J31" i="13"/>
  <c r="K31" i="13"/>
  <c r="I32" i="13"/>
  <c r="O32" i="13" s="1"/>
  <c r="U32" i="13" s="1"/>
  <c r="J32" i="13"/>
  <c r="K32" i="13"/>
  <c r="K5" i="13"/>
  <c r="J5" i="13"/>
  <c r="I5" i="13"/>
  <c r="L32" i="13" l="1"/>
  <c r="L28" i="13"/>
  <c r="L24" i="13"/>
  <c r="L20" i="13"/>
  <c r="L16" i="13"/>
  <c r="L12" i="13"/>
  <c r="L8" i="13"/>
  <c r="L5" i="13"/>
  <c r="X32" i="13"/>
  <c r="L21" i="13"/>
  <c r="L17" i="13"/>
  <c r="L13" i="13"/>
  <c r="L9" i="13"/>
  <c r="L25" i="13"/>
  <c r="L29" i="13"/>
  <c r="L30" i="13"/>
  <c r="L26" i="13"/>
  <c r="L22" i="13"/>
  <c r="L18" i="13"/>
  <c r="L14" i="13"/>
  <c r="L10" i="13"/>
  <c r="L6" i="13"/>
  <c r="F33" i="13"/>
  <c r="V15" i="13"/>
  <c r="L31" i="13"/>
  <c r="L27" i="13"/>
  <c r="L23" i="13"/>
  <c r="L19" i="13"/>
  <c r="L15" i="13"/>
  <c r="L11" i="13"/>
  <c r="L7" i="13"/>
  <c r="V16" i="13"/>
  <c r="V8" i="13"/>
  <c r="V31" i="13"/>
  <c r="V27" i="13"/>
  <c r="V23" i="13"/>
  <c r="V19" i="13"/>
  <c r="R32" i="13"/>
  <c r="H6" i="13" l="1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5" i="13"/>
  <c r="N5" i="13" s="1"/>
  <c r="T5" i="13" s="1"/>
  <c r="N6" i="13"/>
  <c r="T6" i="13" s="1"/>
  <c r="N7" i="13"/>
  <c r="T7" i="13" s="1"/>
  <c r="N8" i="13"/>
  <c r="T8" i="13" s="1"/>
  <c r="N9" i="13"/>
  <c r="T9" i="13" s="1"/>
  <c r="N10" i="13"/>
  <c r="T10" i="13" s="1"/>
  <c r="N11" i="13"/>
  <c r="T11" i="13" s="1"/>
  <c r="N12" i="13"/>
  <c r="T12" i="13" s="1"/>
  <c r="N13" i="13"/>
  <c r="T13" i="13" s="1"/>
  <c r="N14" i="13"/>
  <c r="T14" i="13" s="1"/>
  <c r="N15" i="13"/>
  <c r="T15" i="13" s="1"/>
  <c r="N16" i="13"/>
  <c r="T16" i="13" s="1"/>
  <c r="N17" i="13"/>
  <c r="T17" i="13" s="1"/>
  <c r="N18" i="13"/>
  <c r="T18" i="13" s="1"/>
  <c r="N19" i="13"/>
  <c r="T19" i="13" s="1"/>
  <c r="N20" i="13"/>
  <c r="T20" i="13" s="1"/>
  <c r="N21" i="13"/>
  <c r="T21" i="13" s="1"/>
  <c r="N22" i="13"/>
  <c r="T22" i="13" s="1"/>
  <c r="N23" i="13"/>
  <c r="T23" i="13" s="1"/>
  <c r="N24" i="13"/>
  <c r="T24" i="13" s="1"/>
  <c r="N25" i="13"/>
  <c r="T25" i="13" s="1"/>
  <c r="N26" i="13"/>
  <c r="T26" i="13" s="1"/>
  <c r="N27" i="13"/>
  <c r="T27" i="13" s="1"/>
  <c r="N28" i="13"/>
  <c r="T28" i="13" s="1"/>
  <c r="N29" i="13"/>
  <c r="T29" i="13" s="1"/>
  <c r="N30" i="13"/>
  <c r="T30" i="13" s="1"/>
  <c r="N31" i="13"/>
  <c r="T31" i="13" s="1"/>
  <c r="N32" i="13"/>
  <c r="T32" i="13" s="1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O9" i="13"/>
  <c r="O8" i="13"/>
  <c r="O7" i="13"/>
  <c r="O6" i="13"/>
  <c r="Q5" i="13"/>
  <c r="W5" i="13" s="1"/>
  <c r="P5" i="13"/>
  <c r="V5" i="13" s="1"/>
  <c r="O5" i="13"/>
  <c r="U5" i="13" s="1"/>
  <c r="U7" i="13" l="1"/>
  <c r="X7" i="13" s="1"/>
  <c r="R7" i="13"/>
  <c r="U15" i="13"/>
  <c r="X15" i="13" s="1"/>
  <c r="R15" i="13"/>
  <c r="U19" i="13"/>
  <c r="X19" i="13" s="1"/>
  <c r="R19" i="13"/>
  <c r="U23" i="13"/>
  <c r="X23" i="13" s="1"/>
  <c r="R23" i="13"/>
  <c r="U27" i="13"/>
  <c r="X27" i="13" s="1"/>
  <c r="R27" i="13"/>
  <c r="U31" i="13"/>
  <c r="X31" i="13" s="1"/>
  <c r="R31" i="13"/>
  <c r="U12" i="13"/>
  <c r="X12" i="13" s="1"/>
  <c r="R12" i="13"/>
  <c r="U20" i="13"/>
  <c r="X20" i="13" s="1"/>
  <c r="R20" i="13"/>
  <c r="U24" i="13"/>
  <c r="X24" i="13" s="1"/>
  <c r="R24" i="13"/>
  <c r="U28" i="13"/>
  <c r="X28" i="13" s="1"/>
  <c r="R28" i="13"/>
  <c r="U9" i="13"/>
  <c r="X9" i="13" s="1"/>
  <c r="R9" i="13"/>
  <c r="U17" i="13"/>
  <c r="X17" i="13" s="1"/>
  <c r="R17" i="13"/>
  <c r="U21" i="13"/>
  <c r="X21" i="13" s="1"/>
  <c r="R21" i="13"/>
  <c r="R25" i="13"/>
  <c r="U25" i="13"/>
  <c r="X25" i="13" s="1"/>
  <c r="U29" i="13"/>
  <c r="X29" i="13" s="1"/>
  <c r="R29" i="13"/>
  <c r="U11" i="13"/>
  <c r="X11" i="13" s="1"/>
  <c r="R11" i="13"/>
  <c r="U8" i="13"/>
  <c r="X8" i="13" s="1"/>
  <c r="R8" i="13"/>
  <c r="U16" i="13"/>
  <c r="X16" i="13" s="1"/>
  <c r="R16" i="13"/>
  <c r="U13" i="13"/>
  <c r="X13" i="13" s="1"/>
  <c r="R13" i="13"/>
  <c r="R6" i="13"/>
  <c r="U6" i="13"/>
  <c r="X6" i="13" s="1"/>
  <c r="U10" i="13"/>
  <c r="X10" i="13" s="1"/>
  <c r="R10" i="13"/>
  <c r="R14" i="13"/>
  <c r="U14" i="13"/>
  <c r="X14" i="13" s="1"/>
  <c r="U18" i="13"/>
  <c r="X18" i="13" s="1"/>
  <c r="R18" i="13"/>
  <c r="R22" i="13"/>
  <c r="U22" i="13"/>
  <c r="X22" i="13" s="1"/>
  <c r="U26" i="13"/>
  <c r="X26" i="13" s="1"/>
  <c r="R26" i="13"/>
  <c r="R30" i="13"/>
  <c r="U30" i="13"/>
  <c r="X30" i="13" s="1"/>
  <c r="X5" i="13"/>
  <c r="V33" i="13"/>
  <c r="P33" i="13"/>
  <c r="Q33" i="13"/>
  <c r="O33" i="13"/>
  <c r="R5" i="13"/>
  <c r="X33" i="13" l="1"/>
  <c r="R33" i="13"/>
  <c r="W33" i="13"/>
  <c r="U33" i="13"/>
</calcChain>
</file>

<file path=xl/sharedStrings.xml><?xml version="1.0" encoding="utf-8"?>
<sst xmlns="http://schemas.openxmlformats.org/spreadsheetml/2006/main" count="56" uniqueCount="38">
  <si>
    <t>BOSCOREALE</t>
  </si>
  <si>
    <t>CASALNUOVO DI NAPOLI</t>
  </si>
  <si>
    <t>CASAMARCIANO</t>
  </si>
  <si>
    <t>CICCIANO</t>
  </si>
  <si>
    <t>GRAGNANO</t>
  </si>
  <si>
    <t>LETTERE</t>
  </si>
  <si>
    <t>MARIGLIANELLA</t>
  </si>
  <si>
    <t>OTTAVIANO</t>
  </si>
  <si>
    <t>PIMONTE</t>
  </si>
  <si>
    <t>POLLENA TROCCHIA</t>
  </si>
  <si>
    <t>POMIGLIANO D'ARCO</t>
  </si>
  <si>
    <t>POMPEI</t>
  </si>
  <si>
    <t>ROCCARAINOLA</t>
  </si>
  <si>
    <t>SANT'ANASTASIA</t>
  </si>
  <si>
    <t>SCISCIANO</t>
  </si>
  <si>
    <t>STRIANO</t>
  </si>
  <si>
    <t>TERZIGNO</t>
  </si>
  <si>
    <t>TORRE DEL GRECO</t>
  </si>
  <si>
    <t>TUFINO</t>
  </si>
  <si>
    <t>VOLLA</t>
  </si>
  <si>
    <t>SANTA MARIA LA CARITA'</t>
  </si>
  <si>
    <t>MASSA DI SOMMA</t>
  </si>
  <si>
    <t>ANGRI</t>
  </si>
  <si>
    <t>BRACIGLIANO</t>
  </si>
  <si>
    <t>PAGANI</t>
  </si>
  <si>
    <t>SARNO</t>
  </si>
  <si>
    <t>Totale complessivo</t>
  </si>
  <si>
    <t>Tot.</t>
  </si>
  <si>
    <t>Comune</t>
  </si>
  <si>
    <t>Misuratori Accessibili</t>
  </si>
  <si>
    <t>Misuratori non accessibili</t>
  </si>
  <si>
    <t>Misuratori parzialmente accessibili</t>
  </si>
  <si>
    <t>POGGIOMARINO</t>
  </si>
  <si>
    <t>TORRE ANNUNZIATA</t>
  </si>
  <si>
    <t>Stima numero di appuntamenti su visita pianificata nel semestre</t>
  </si>
  <si>
    <t>Visite pianificate periodiche da effettuarsi nel semestre</t>
  </si>
  <si>
    <t>Stima numero di visite da effettuare, nel semestre, per effetto di due tentativi falliti consecutivi</t>
  </si>
  <si>
    <t>Stima numero di appuntamenti da rilasciare, nel semestre, per effetto di due tentativi falliti consecutivi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</si>
</sst>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##,000"/>
    <numFmt numFmtId="165" formatCode="_-* #,##0_-;\-* #,##0_-;_-* &quot;-&quot;??_-;_-@_-"/>
    <numFmt numFmtId="166" formatCode="#,##0_ ;\-#,##0\ 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Calibri"/>
      <family val="2"/>
      <scheme val="minor"/>
    </font>
    <font>
      <sz val="10"/>
      <color rgb="FF1F497D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 tint="-0.499984740745262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6">
    <xf numFmtId="0" fontId="0" fillId="0" borderId="0"/>
    <xf numFmtId="43" fontId="1" fillId="0" borderId="0" applyFont="0" applyFill="0" applyBorder="0" applyAlignment="0" applyProtection="0"/>
    <xf numFmtId="0" fontId="2" fillId="2" borderId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8" borderId="0" applyNumberFormat="0" applyBorder="0" applyAlignment="0" applyProtection="0"/>
    <xf numFmtId="0" fontId="5" fillId="16" borderId="0" applyNumberFormat="0" applyBorder="0" applyAlignment="0" applyProtection="0"/>
    <xf numFmtId="0" fontId="4" fillId="9" borderId="0" applyNumberFormat="0" applyBorder="0" applyAlignment="0" applyProtection="0"/>
    <xf numFmtId="0" fontId="4" fillId="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4" fillId="6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6" fillId="20" borderId="0" applyNumberFormat="0" applyBorder="0" applyAlignment="0" applyProtection="0"/>
    <xf numFmtId="0" fontId="7" fillId="23" borderId="1" applyNumberFormat="0" applyAlignment="0" applyProtection="0"/>
    <xf numFmtId="0" fontId="8" fillId="15" borderId="2" applyNumberFormat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5" fillId="13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21" borderId="1" applyNumberFormat="0" applyAlignment="0" applyProtection="0"/>
    <xf numFmtId="0" fontId="14" fillId="0" borderId="6" applyNumberFormat="0" applyFill="0" applyAlignment="0" applyProtection="0"/>
    <xf numFmtId="0" fontId="14" fillId="21" borderId="0" applyNumberFormat="0" applyBorder="0" applyAlignment="0" applyProtection="0"/>
    <xf numFmtId="0" fontId="3" fillId="20" borderId="1" applyNumberFormat="0" applyFont="0" applyAlignment="0" applyProtection="0"/>
    <xf numFmtId="0" fontId="15" fillId="23" borderId="7" applyNumberFormat="0" applyAlignment="0" applyProtection="0"/>
    <xf numFmtId="0" fontId="16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27" borderId="9" applyNumberFormat="0" applyAlignment="0" applyProtection="0">
      <alignment horizontal="left" vertical="center" indent="1"/>
    </xf>
    <xf numFmtId="164" fontId="19" fillId="0" borderId="10" applyNumberFormat="0" applyProtection="0">
      <alignment horizontal="right" vertical="center"/>
    </xf>
    <xf numFmtId="164" fontId="18" fillId="0" borderId="11" applyNumberFormat="0" applyProtection="0">
      <alignment horizontal="right" vertical="center"/>
    </xf>
    <xf numFmtId="164" fontId="19" fillId="28" borderId="9" applyNumberFormat="0" applyAlignment="0" applyProtection="0">
      <alignment horizontal="left" vertical="center" indent="1"/>
    </xf>
    <xf numFmtId="0" fontId="20" fillId="29" borderId="11" applyNumberFormat="0" applyAlignment="0">
      <alignment horizontal="left" vertical="center" indent="1"/>
      <protection locked="0"/>
    </xf>
    <xf numFmtId="0" fontId="20" fillId="30" borderId="11" applyNumberFormat="0" applyAlignment="0" applyProtection="0">
      <alignment horizontal="left" vertical="center" indent="1"/>
    </xf>
    <xf numFmtId="164" fontId="19" fillId="31" borderId="10" applyNumberFormat="0" applyBorder="0">
      <alignment horizontal="right" vertical="center"/>
      <protection locked="0"/>
    </xf>
    <xf numFmtId="0" fontId="20" fillId="29" borderId="11" applyNumberFormat="0" applyAlignment="0">
      <alignment horizontal="left" vertical="center" indent="1"/>
      <protection locked="0"/>
    </xf>
    <xf numFmtId="164" fontId="18" fillId="30" borderId="11" applyNumberFormat="0" applyProtection="0">
      <alignment horizontal="right" vertical="center"/>
    </xf>
    <xf numFmtId="164" fontId="18" fillId="31" borderId="11" applyNumberFormat="0" applyBorder="0">
      <alignment horizontal="right" vertical="center"/>
      <protection locked="0"/>
    </xf>
    <xf numFmtId="164" fontId="21" fillId="32" borderId="12" applyNumberFormat="0" applyBorder="0" applyAlignment="0" applyProtection="0">
      <alignment horizontal="right" vertical="center" indent="1"/>
    </xf>
    <xf numFmtId="164" fontId="22" fillId="33" borderId="12" applyNumberFormat="0" applyBorder="0" applyAlignment="0" applyProtection="0">
      <alignment horizontal="right" vertical="center" indent="1"/>
    </xf>
    <xf numFmtId="164" fontId="22" fillId="34" borderId="12" applyNumberFormat="0" applyBorder="0" applyAlignment="0" applyProtection="0">
      <alignment horizontal="right" vertical="center" indent="1"/>
    </xf>
    <xf numFmtId="164" fontId="23" fillId="35" borderId="12" applyNumberFormat="0" applyBorder="0" applyAlignment="0" applyProtection="0">
      <alignment horizontal="right" vertical="center" indent="1"/>
    </xf>
    <xf numFmtId="164" fontId="23" fillId="36" borderId="12" applyNumberFormat="0" applyBorder="0" applyAlignment="0" applyProtection="0">
      <alignment horizontal="right" vertical="center" indent="1"/>
    </xf>
    <xf numFmtId="164" fontId="23" fillId="37" borderId="12" applyNumberFormat="0" applyBorder="0" applyAlignment="0" applyProtection="0">
      <alignment horizontal="right" vertical="center" indent="1"/>
    </xf>
    <xf numFmtId="164" fontId="24" fillId="38" borderId="12" applyNumberFormat="0" applyBorder="0" applyAlignment="0" applyProtection="0">
      <alignment horizontal="right" vertical="center" indent="1"/>
    </xf>
    <xf numFmtId="164" fontId="24" fillId="39" borderId="12" applyNumberFormat="0" applyBorder="0" applyAlignment="0" applyProtection="0">
      <alignment horizontal="right" vertical="center" indent="1"/>
    </xf>
    <xf numFmtId="164" fontId="24" fillId="40" borderId="12" applyNumberFormat="0" applyBorder="0" applyAlignment="0" applyProtection="0">
      <alignment horizontal="right" vertical="center" indent="1"/>
    </xf>
    <xf numFmtId="0" fontId="25" fillId="0" borderId="9" applyNumberFormat="0" applyFont="0" applyFill="0" applyAlignment="0" applyProtection="0"/>
    <xf numFmtId="164" fontId="26" fillId="28" borderId="0" applyNumberFormat="0" applyAlignment="0" applyProtection="0">
      <alignment horizontal="left" vertical="center" indent="1"/>
    </xf>
    <xf numFmtId="0" fontId="25" fillId="0" borderId="13" applyNumberFormat="0" applyFont="0" applyFill="0" applyAlignment="0" applyProtection="0"/>
    <xf numFmtId="164" fontId="19" fillId="0" borderId="10" applyNumberFormat="0" applyFill="0" applyBorder="0" applyAlignment="0" applyProtection="0">
      <alignment horizontal="right" vertical="center"/>
    </xf>
    <xf numFmtId="164" fontId="19" fillId="28" borderId="9" applyNumberFormat="0" applyAlignment="0" applyProtection="0">
      <alignment horizontal="left" vertical="center" indent="1"/>
    </xf>
    <xf numFmtId="0" fontId="18" fillId="27" borderId="11" applyNumberFormat="0" applyAlignment="0" applyProtection="0">
      <alignment horizontal="left" vertical="center" indent="1"/>
    </xf>
    <xf numFmtId="0" fontId="20" fillId="41" borderId="9" applyNumberFormat="0" applyAlignment="0" applyProtection="0">
      <alignment horizontal="left" vertical="center" indent="1"/>
    </xf>
    <xf numFmtId="0" fontId="20" fillId="42" borderId="9" applyNumberFormat="0" applyAlignment="0" applyProtection="0">
      <alignment horizontal="left" vertical="center" indent="1"/>
    </xf>
    <xf numFmtId="0" fontId="20" fillId="43" borderId="9" applyNumberFormat="0" applyAlignment="0" applyProtection="0">
      <alignment horizontal="left" vertical="center" indent="1"/>
    </xf>
    <xf numFmtId="0" fontId="20" fillId="31" borderId="9" applyNumberFormat="0" applyAlignment="0" applyProtection="0">
      <alignment horizontal="left" vertical="center" indent="1"/>
    </xf>
    <xf numFmtId="0" fontId="20" fillId="30" borderId="11" applyNumberFormat="0" applyAlignment="0" applyProtection="0">
      <alignment horizontal="left" vertical="center" indent="1"/>
    </xf>
    <xf numFmtId="0" fontId="27" fillId="0" borderId="14" applyNumberFormat="0" applyFill="0" applyBorder="0" applyAlignment="0" applyProtection="0"/>
    <xf numFmtId="0" fontId="28" fillId="0" borderId="14" applyNumberFormat="0" applyBorder="0" applyAlignment="0" applyProtection="0"/>
    <xf numFmtId="0" fontId="27" fillId="29" borderId="11" applyNumberFormat="0" applyAlignment="0">
      <alignment horizontal="left" vertical="center" indent="1"/>
      <protection locked="0"/>
    </xf>
    <xf numFmtId="0" fontId="27" fillId="29" borderId="11" applyNumberFormat="0" applyAlignment="0">
      <alignment horizontal="left" vertical="center" indent="1"/>
      <protection locked="0"/>
    </xf>
    <xf numFmtId="0" fontId="27" fillId="30" borderId="11" applyNumberFormat="0" applyAlignment="0" applyProtection="0">
      <alignment horizontal="left" vertical="center" indent="1"/>
    </xf>
    <xf numFmtId="164" fontId="29" fillId="30" borderId="11" applyNumberFormat="0" applyProtection="0">
      <alignment horizontal="right" vertical="center"/>
    </xf>
    <xf numFmtId="164" fontId="30" fillId="31" borderId="10" applyNumberFormat="0" applyBorder="0">
      <alignment horizontal="right" vertical="center"/>
      <protection locked="0"/>
    </xf>
    <xf numFmtId="164" fontId="29" fillId="31" borderId="11" applyNumberFormat="0" applyBorder="0">
      <alignment horizontal="right" vertical="center"/>
      <protection locked="0"/>
    </xf>
    <xf numFmtId="164" fontId="19" fillId="0" borderId="10" applyNumberFormat="0" applyFill="0" applyBorder="0" applyAlignment="0" applyProtection="0">
      <alignment horizontal="right" vertical="center"/>
    </xf>
    <xf numFmtId="4" fontId="3" fillId="0" borderId="1" applyNumberFormat="0" applyProtection="0">
      <alignment horizontal="right" vertical="center"/>
    </xf>
  </cellStyleXfs>
  <cellXfs count="16">
    <xf numFmtId="0" fontId="0" fillId="0" borderId="0" xfId="0"/>
    <xf numFmtId="3" fontId="32" fillId="0" borderId="15" xfId="0" applyNumberFormat="1" applyFont="1" applyBorder="1" applyAlignment="1">
      <alignment horizontal="center" vertical="center"/>
    </xf>
    <xf numFmtId="0" fontId="32" fillId="44" borderId="15" xfId="0" applyFont="1" applyFill="1" applyBorder="1" applyAlignment="1">
      <alignment horizontal="center" vertical="center" wrapText="1"/>
    </xf>
    <xf numFmtId="0" fontId="32" fillId="0" borderId="15" xfId="0" applyFont="1" applyBorder="1" applyAlignment="1">
      <alignment horizontal="left" vertical="center"/>
    </xf>
    <xf numFmtId="166" fontId="32" fillId="0" borderId="15" xfId="0" applyNumberFormat="1" applyFont="1" applyBorder="1" applyAlignment="1">
      <alignment horizontal="left" vertical="center"/>
    </xf>
    <xf numFmtId="0" fontId="33" fillId="45" borderId="15" xfId="0" applyFont="1" applyFill="1" applyBorder="1" applyAlignment="1">
      <alignment horizontal="center" vertical="center"/>
    </xf>
    <xf numFmtId="3" fontId="33" fillId="45" borderId="15" xfId="0" applyNumberFormat="1" applyFont="1" applyFill="1" applyBorder="1" applyAlignment="1">
      <alignment horizontal="center" vertical="center"/>
    </xf>
    <xf numFmtId="0" fontId="31" fillId="0" borderId="0" xfId="0" applyFont="1"/>
    <xf numFmtId="166" fontId="34" fillId="0" borderId="15" xfId="1" applyNumberFormat="1" applyFont="1" applyBorder="1" applyAlignment="1">
      <alignment horizontal="left" vertical="center"/>
    </xf>
    <xf numFmtId="165" fontId="34" fillId="0" borderId="15" xfId="1" applyNumberFormat="1" applyFont="1" applyBorder="1" applyAlignment="1">
      <alignment vertical="top"/>
    </xf>
    <xf numFmtId="0" fontId="32" fillId="44" borderId="16" xfId="0" applyFont="1" applyFill="1" applyBorder="1" applyAlignment="1">
      <alignment horizontal="center" vertical="center" wrapText="1"/>
    </xf>
    <xf numFmtId="0" fontId="32" fillId="44" borderId="17" xfId="0" applyFont="1" applyFill="1" applyBorder="1" applyAlignment="1">
      <alignment horizontal="center" vertical="center" wrapText="1"/>
    </xf>
    <xf numFmtId="0" fontId="32" fillId="44" borderId="18" xfId="0" applyFont="1" applyFill="1" applyBorder="1" applyAlignment="1">
      <alignment horizontal="center" vertical="center" wrapText="1"/>
    </xf>
    <xf numFmtId="0" fontId="32" fillId="44" borderId="19" xfId="0" applyFont="1" applyFill="1" applyBorder="1" applyAlignment="1">
      <alignment horizontal="center" vertical="center" wrapText="1"/>
    </xf>
    <xf numFmtId="0" fontId="32" fillId="44" borderId="20" xfId="0" applyFont="1" applyFill="1" applyBorder="1" applyAlignment="1">
      <alignment horizontal="center" vertical="center" wrapText="1"/>
    </xf>
    <xf numFmtId="0" fontId="32" fillId="44" borderId="21" xfId="0" applyFont="1" applyFill="1" applyBorder="1" applyAlignment="1">
      <alignment horizontal="center" vertical="center" wrapText="1"/>
    </xf>
  </cellXfs>
  <cellStyles count="86">
    <cellStyle name="Accent1 - 20%" xfId="4" xr:uid="{77BDA10C-CDA5-4354-932B-76DA47C77433}"/>
    <cellStyle name="Accent1 - 40%" xfId="5" xr:uid="{5D8B571B-2F83-453E-991C-279B8F2C610C}"/>
    <cellStyle name="Accent1 - 60%" xfId="6" xr:uid="{64C17DEF-5D5E-47E0-B989-86281EEBE8AE}"/>
    <cellStyle name="Accent2 - 20%" xfId="8" xr:uid="{2ED5A44E-E5D9-44DF-A19E-FF46B9F2739F}"/>
    <cellStyle name="Accent2 - 40%" xfId="9" xr:uid="{A5C03EF0-FB14-4655-81D9-B02B23D45B7B}"/>
    <cellStyle name="Accent2 - 60%" xfId="10" xr:uid="{0A944E00-B173-4370-9CC8-0840DFE042B2}"/>
    <cellStyle name="Accent3 - 20%" xfId="12" xr:uid="{382F756D-E1EC-4EBA-8AF3-61D4C7239704}"/>
    <cellStyle name="Accent3 - 40%" xfId="13" xr:uid="{3826EFD3-68AF-4C34-A964-D826C2FE23C3}"/>
    <cellStyle name="Accent3 - 60%" xfId="14" xr:uid="{40F0407A-2695-4DA1-901B-F202D7F1C92D}"/>
    <cellStyle name="Accent4 - 20%" xfId="16" xr:uid="{BFC5128E-E86D-4F92-9AF7-456C35A9AAF3}"/>
    <cellStyle name="Accent4 - 40%" xfId="17" xr:uid="{6671C869-26FF-4E73-87AF-84AC2AF3362A}"/>
    <cellStyle name="Accent4 - 60%" xfId="18" xr:uid="{F8C8206E-7515-4CA0-96A2-D06B91D309EB}"/>
    <cellStyle name="Accent5 - 20%" xfId="20" xr:uid="{9D441301-A9E5-4C12-AA61-B5AC84144322}"/>
    <cellStyle name="Accent5 - 40%" xfId="21" xr:uid="{42EFCB9B-C428-4A4F-BF7F-1B27E1E804BC}"/>
    <cellStyle name="Accent5 - 60%" xfId="22" xr:uid="{A47BFAF7-AF97-452A-9595-2D7C1D1643D7}"/>
    <cellStyle name="Accent6 - 20%" xfId="24" xr:uid="{14DF9684-6880-4192-AE57-C266A2CB98AC}"/>
    <cellStyle name="Accent6 - 40%" xfId="25" xr:uid="{0F121F29-8878-43B0-B199-0E587FA9F153}"/>
    <cellStyle name="Accent6 - 60%" xfId="26" xr:uid="{89D94B33-A8C0-4186-A040-F5900E3D3468}"/>
    <cellStyle name="Calcolo 2" xfId="28" xr:uid="{B5C04436-F663-408B-8375-E0FD4A990B79}"/>
    <cellStyle name="Cella collegata 2" xfId="39" xr:uid="{A106FD07-8F7C-4733-86E3-0A597833143A}"/>
    <cellStyle name="Cella da controllare 2" xfId="29" xr:uid="{AB17AD91-6FC2-4B18-B252-B7404C66ACEA}"/>
    <cellStyle name="Colore 1 2" xfId="3" xr:uid="{42ED750D-2243-4DA6-AE01-6A838CB49884}"/>
    <cellStyle name="Colore 2 2" xfId="7" xr:uid="{7214B5E4-18F0-4DB7-9736-49AC1723A61C}"/>
    <cellStyle name="Colore 3 2" xfId="11" xr:uid="{236B5E42-F5FB-4689-92EC-949085DA746F}"/>
    <cellStyle name="Colore 4 2" xfId="15" xr:uid="{A8E31355-625E-44EF-AC92-3A7D6B0D2D44}"/>
    <cellStyle name="Colore 5 2" xfId="19" xr:uid="{B4EEC098-0D5B-4E76-88B9-CA6A72074F83}"/>
    <cellStyle name="Colore 6 2" xfId="23" xr:uid="{F21BF180-63DD-4E69-AFEA-3121150DDCCC}"/>
    <cellStyle name="Emphasis 1" xfId="30" xr:uid="{2C9AF9F1-5742-48F9-94DE-CCD3D2C2CBA9}"/>
    <cellStyle name="Emphasis 2" xfId="31" xr:uid="{918995AF-39DB-4F04-882E-1F14B89B286E}"/>
    <cellStyle name="Emphasis 3" xfId="32" xr:uid="{3FE9F975-D428-4ED9-9267-AF302AC11AE4}"/>
    <cellStyle name="Input 2" xfId="38" xr:uid="{D49C8928-CC34-4A1A-AF60-9DA405B4BA0D}"/>
    <cellStyle name="Migliaia" xfId="1" builtinId="3"/>
    <cellStyle name="Neutrale 2" xfId="40" xr:uid="{0DAE00C3-7D32-49BC-9664-42F9ECAF6800}"/>
    <cellStyle name="Normale" xfId="0" builtinId="0"/>
    <cellStyle name="Normale 2" xfId="2" xr:uid="{C13B6B02-0848-4182-B372-A2AF65E994A6}"/>
    <cellStyle name="Nota 2" xfId="41" xr:uid="{9E1B7287-275A-4ED7-A023-7D2A8F41C4BB}"/>
    <cellStyle name="Output 2" xfId="42" xr:uid="{8E3B2CAF-0D2F-45B4-842E-551264987A35}"/>
    <cellStyle name="SAPBEXstdData" xfId="85" xr:uid="{8696DFD9-913B-4EA5-9C32-51DA5C163BBF}"/>
    <cellStyle name="SAPBorder" xfId="65" xr:uid="{2E16D39E-DD43-41FF-93E0-DFAC772C113B}"/>
    <cellStyle name="SAPDataCell" xfId="47" xr:uid="{AA52AF0F-4EBF-4D34-9F93-850278F1202F}"/>
    <cellStyle name="SAPDataRemoved" xfId="66" xr:uid="{0198FE4C-B887-4DE5-889D-8AEB07F0846C}"/>
    <cellStyle name="SAPDataTotalCell" xfId="48" xr:uid="{E9592AC5-9346-466B-B8CC-A65582CCDDE8}"/>
    <cellStyle name="SAPDimensionCell" xfId="46" xr:uid="{44168D0D-9B62-4061-81F3-2F5DDBF472E9}"/>
    <cellStyle name="SAPEditableDataCell" xfId="50" xr:uid="{DD5201FB-E17B-44F6-BCAE-E47888E3FA94}"/>
    <cellStyle name="SAPEditableDataTotalCell" xfId="53" xr:uid="{C0E07923-041D-4701-8136-CDDE499D8D4F}"/>
    <cellStyle name="SAPEmphasized" xfId="76" xr:uid="{71205E8F-F8DD-4632-8AB4-99456E830BAB}"/>
    <cellStyle name="SAPEmphasizedEditableDataCell" xfId="78" xr:uid="{069481A2-ED7F-473F-9B3A-D6C223A94CB3}"/>
    <cellStyle name="SAPEmphasizedEditableDataTotalCell" xfId="79" xr:uid="{5EF53BF9-DD04-45DA-871E-08861181364F}"/>
    <cellStyle name="SAPEmphasizedLockedDataCell" xfId="82" xr:uid="{CFF52A30-BFAC-4EBA-923C-9052B3A6C82B}"/>
    <cellStyle name="SAPEmphasizedLockedDataTotalCell" xfId="83" xr:uid="{2DDA6000-49C8-4DEC-A7AE-213C2B325D61}"/>
    <cellStyle name="SAPEmphasizedReadonlyDataCell" xfId="80" xr:uid="{4EAF9F79-816D-4835-8ADD-036EFB0EDC50}"/>
    <cellStyle name="SAPEmphasizedReadonlyDataTotalCell" xfId="81" xr:uid="{30B3DD4D-E274-4D91-BA99-3DAF31491E8C}"/>
    <cellStyle name="SAPEmphasizedTotal" xfId="77" xr:uid="{7E634455-BE64-4246-9A0E-2BBCCB0AD650}"/>
    <cellStyle name="SAPError" xfId="67" xr:uid="{8BE25965-CA67-4545-BC20-5B88978784D1}"/>
    <cellStyle name="SAPExceptionLevel1" xfId="56" xr:uid="{7D7E39D8-AEB7-4D87-9AF4-2DF066D1DE39}"/>
    <cellStyle name="SAPExceptionLevel2" xfId="57" xr:uid="{FF1001E6-857B-4EA5-8A0C-8F5CEFF57A66}"/>
    <cellStyle name="SAPExceptionLevel3" xfId="58" xr:uid="{01A28379-B343-4640-B644-D67A14805A2F}"/>
    <cellStyle name="SAPExceptionLevel4" xfId="59" xr:uid="{604D4A5D-D1B8-4495-955E-66E186A51B2B}"/>
    <cellStyle name="SAPExceptionLevel5" xfId="60" xr:uid="{B92306EA-7EDB-4D28-81D6-27BF78B7AB6F}"/>
    <cellStyle name="SAPExceptionLevel6" xfId="61" xr:uid="{E27F1874-8316-47B7-98D8-4433372A8105}"/>
    <cellStyle name="SAPExceptionLevel7" xfId="62" xr:uid="{A64A4D61-7D61-4F2C-A889-9E059ED0D423}"/>
    <cellStyle name="SAPExceptionLevel8" xfId="63" xr:uid="{703E0F75-8FED-4B94-87A8-191214FA5444}"/>
    <cellStyle name="SAPExceptionLevel9" xfId="64" xr:uid="{0A560A30-26ED-486F-A6C1-72EE226BD872}"/>
    <cellStyle name="SAPFormula" xfId="84" xr:uid="{92B919E8-4C47-4E1A-BD3F-D799A8CB16AC}"/>
    <cellStyle name="SAPGroupingFillCell" xfId="49" xr:uid="{78433DA6-048F-4EC9-B8D2-311256E678FF}"/>
    <cellStyle name="SAPHierarchyCell0" xfId="71" xr:uid="{76EF148C-16EF-4FF9-BEC6-737ED0ED2F92}"/>
    <cellStyle name="SAPHierarchyCell1" xfId="72" xr:uid="{5348BB3D-C237-4719-8CEA-11D7510473DA}"/>
    <cellStyle name="SAPHierarchyCell2" xfId="73" xr:uid="{902F133B-53BA-4ECA-B4ED-81C9A81CD38E}"/>
    <cellStyle name="SAPHierarchyCell3" xfId="74" xr:uid="{6ED2C725-D59C-49AA-9FA9-5980DB3BF6DA}"/>
    <cellStyle name="SAPHierarchyCell4" xfId="75" xr:uid="{8083A3E5-8AFE-4C06-93A0-32EB3871E490}"/>
    <cellStyle name="SAPLockedDataCell" xfId="52" xr:uid="{C189FFFE-FDE2-443C-BFE5-7AFA8431796E}"/>
    <cellStyle name="SAPLockedDataTotalCell" xfId="55" xr:uid="{54C3B9A0-32AE-4665-BD4D-16D62B3618A3}"/>
    <cellStyle name="SAPMemberCell" xfId="69" xr:uid="{73201B75-8146-499E-AA5F-B766A3F8489D}"/>
    <cellStyle name="SAPMemberTotalCell" xfId="70" xr:uid="{60E8CBC4-4908-4A08-8193-BDF0325895FE}"/>
    <cellStyle name="SAPMessageText" xfId="68" xr:uid="{8065ECC1-D047-4942-BC0D-F4F31CB74246}"/>
    <cellStyle name="SAPReadonlyDataCell" xfId="51" xr:uid="{A5418CC5-F15B-4576-951A-729948640703}"/>
    <cellStyle name="SAPReadonlyDataTotalCell" xfId="54" xr:uid="{65660C58-DCA7-4200-88B6-D94F8ADA8F0A}"/>
    <cellStyle name="Sheet Title" xfId="43" xr:uid="{63EED9A6-FDD0-4555-80DC-EAF258C358B2}"/>
    <cellStyle name="Testo avviso 2" xfId="45" xr:uid="{ABE874D0-7299-4D66-86B0-CB9E9C2F4D07}"/>
    <cellStyle name="Titolo 1 2" xfId="34" xr:uid="{68B1A3AE-39E6-4871-885C-560191A518F2}"/>
    <cellStyle name="Titolo 2 2" xfId="35" xr:uid="{C93BD530-FBD4-4D3D-A24B-B9E06F658C54}"/>
    <cellStyle name="Titolo 3 2" xfId="36" xr:uid="{E7E60605-8BD9-439C-B220-469004BB8AB9}"/>
    <cellStyle name="Titolo 4 2" xfId="37" xr:uid="{D8CCB132-19E8-4DDE-AEE7-A5E3BB8A01AA}"/>
    <cellStyle name="Totale 2" xfId="44" xr:uid="{B8713807-0A8C-46F0-BCE2-44405F586571}"/>
    <cellStyle name="Valore non valido 2" xfId="27" xr:uid="{A3E01393-6A5F-4EF8-8A83-A8F6A198C4D2}"/>
    <cellStyle name="Valore valido 2" xfId="33" xr:uid="{FAC16EEF-CFB4-41E5-8172-BB7BD864F7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41A2B-FE1D-43D2-84CA-B0957200F06A}">
  <dimension ref="B2:X33"/>
  <sheetViews>
    <sheetView tabSelected="1" topLeftCell="B1" zoomScale="70" zoomScaleNormal="70" workbookViewId="0">
      <selection activeCell="T2" sqref="T2:X3"/>
    </sheetView>
  </sheetViews>
  <sheetFormatPr defaultColWidth="10.6640625" defaultRowHeight="13.8" x14ac:dyDescent="0.3"/>
  <cols>
    <col min="1" max="1" width="10.6640625" style="7"/>
    <col min="2" max="2" width="28" style="7" bestFit="1" customWidth="1"/>
    <col min="3" max="3" width="12.88671875" style="7" customWidth="1"/>
    <col min="4" max="4" width="10.33203125" style="7" bestFit="1" customWidth="1"/>
    <col min="5" max="5" width="12.33203125" style="7" customWidth="1"/>
    <col min="6" max="6" width="12" style="7" customWidth="1"/>
    <col min="7" max="7" width="3.88671875" style="7" customWidth="1"/>
    <col min="8" max="8" width="28" style="7" bestFit="1" customWidth="1"/>
    <col min="9" max="9" width="12.33203125" style="7" customWidth="1"/>
    <col min="10" max="10" width="11.6640625" style="7" customWidth="1"/>
    <col min="11" max="11" width="13.33203125" style="7" customWidth="1"/>
    <col min="12" max="12" width="10.6640625" style="7"/>
    <col min="13" max="13" width="1.109375" style="7" customWidth="1"/>
    <col min="14" max="14" width="28" style="7" bestFit="1" customWidth="1"/>
    <col min="15" max="16" width="10.6640625" style="7"/>
    <col min="17" max="17" width="13.5546875" style="7" bestFit="1" customWidth="1"/>
    <col min="18" max="19" width="10.6640625" style="7"/>
    <col min="20" max="20" width="26.6640625" style="7" bestFit="1" customWidth="1"/>
    <col min="21" max="16384" width="10.6640625" style="7"/>
  </cols>
  <sheetData>
    <row r="2" spans="2:24" ht="15" customHeight="1" x14ac:dyDescent="0.3">
      <c r="B2" s="10" t="s">
        <v>35</v>
      </c>
      <c r="C2" s="11"/>
      <c r="D2" s="11"/>
      <c r="E2" s="11"/>
      <c r="F2" s="12"/>
      <c r="H2" s="10" t="s">
        <v>34</v>
      </c>
      <c r="I2" s="11"/>
      <c r="J2" s="11"/>
      <c r="K2" s="11"/>
      <c r="L2" s="12"/>
      <c r="N2" s="10" t="s">
        <v>36</v>
      </c>
      <c r="O2" s="11"/>
      <c r="P2" s="11"/>
      <c r="Q2" s="11"/>
      <c r="R2" s="12"/>
      <c r="T2" s="10" t="s">
        <v>37</v>
      </c>
      <c r="U2" s="11"/>
      <c r="V2" s="11"/>
      <c r="W2" s="11"/>
      <c r="X2" s="12"/>
    </row>
    <row r="3" spans="2:24" x14ac:dyDescent="0.3">
      <c r="B3" s="13"/>
      <c r="C3" s="14"/>
      <c r="D3" s="14"/>
      <c r="E3" s="14"/>
      <c r="F3" s="15"/>
      <c r="H3" s="13"/>
      <c r="I3" s="14"/>
      <c r="J3" s="14"/>
      <c r="K3" s="14"/>
      <c r="L3" s="15"/>
      <c r="N3" s="13"/>
      <c r="O3" s="14"/>
      <c r="P3" s="14"/>
      <c r="Q3" s="14"/>
      <c r="R3" s="15"/>
      <c r="T3" s="13"/>
      <c r="U3" s="14"/>
      <c r="V3" s="14"/>
      <c r="W3" s="14"/>
      <c r="X3" s="15"/>
    </row>
    <row r="4" spans="2:24" ht="41.4" x14ac:dyDescent="0.3">
      <c r="B4" s="2" t="s">
        <v>28</v>
      </c>
      <c r="C4" s="2" t="s">
        <v>29</v>
      </c>
      <c r="D4" s="2" t="s">
        <v>30</v>
      </c>
      <c r="E4" s="2" t="s">
        <v>31</v>
      </c>
      <c r="F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27</v>
      </c>
      <c r="N4" s="2" t="s">
        <v>28</v>
      </c>
      <c r="O4" s="2" t="s">
        <v>29</v>
      </c>
      <c r="P4" s="2" t="s">
        <v>30</v>
      </c>
      <c r="Q4" s="2" t="s">
        <v>31</v>
      </c>
      <c r="R4" s="2" t="s">
        <v>27</v>
      </c>
      <c r="T4" s="2" t="s">
        <v>28</v>
      </c>
      <c r="U4" s="2" t="s">
        <v>29</v>
      </c>
      <c r="V4" s="2" t="s">
        <v>30</v>
      </c>
      <c r="W4" s="2" t="s">
        <v>31</v>
      </c>
      <c r="X4" s="2" t="s">
        <v>27</v>
      </c>
    </row>
    <row r="5" spans="2:24" x14ac:dyDescent="0.3">
      <c r="B5" s="8" t="s">
        <v>22</v>
      </c>
      <c r="C5" s="9">
        <v>2359</v>
      </c>
      <c r="D5" s="9">
        <v>7639</v>
      </c>
      <c r="E5" s="9">
        <v>1142</v>
      </c>
      <c r="F5" s="9">
        <f>SUM(C5:E5)</f>
        <v>11140</v>
      </c>
      <c r="H5" s="4" t="str">
        <f>+B5</f>
        <v>ANGRI</v>
      </c>
      <c r="I5" s="1">
        <f t="shared" ref="I5" si="0">+C5*0%</f>
        <v>0</v>
      </c>
      <c r="J5" s="1">
        <f t="shared" ref="J5" si="1">+D5*70%</f>
        <v>5347.2999999999993</v>
      </c>
      <c r="K5" s="1">
        <f t="shared" ref="K5" si="2">+E5*30%</f>
        <v>342.59999999999997</v>
      </c>
      <c r="L5" s="1">
        <f t="shared" ref="L5" si="3">SUM(J5:K5)</f>
        <v>5689.9</v>
      </c>
      <c r="N5" s="3" t="str">
        <f>+H5</f>
        <v>ANGRI</v>
      </c>
      <c r="O5" s="1">
        <f>+I5*0%</f>
        <v>0</v>
      </c>
      <c r="P5" s="1">
        <f>+C5*15%</f>
        <v>353.84999999999997</v>
      </c>
      <c r="Q5" s="1">
        <f>+D5*15%</f>
        <v>1145.8499999999999</v>
      </c>
      <c r="R5" s="1">
        <f>SUM(O5:Q5)</f>
        <v>1499.6999999999998</v>
      </c>
      <c r="T5" s="3" t="str">
        <f>+N5</f>
        <v>ANGRI</v>
      </c>
      <c r="U5" s="1">
        <f>+O5*0%</f>
        <v>0</v>
      </c>
      <c r="V5" s="1">
        <f>+P5*70%</f>
        <v>247.69499999999996</v>
      </c>
      <c r="W5" s="1">
        <f>+Q5*30%</f>
        <v>343.75499999999994</v>
      </c>
      <c r="X5" s="1">
        <f>SUM(U5:W5)</f>
        <v>591.44999999999993</v>
      </c>
    </row>
    <row r="6" spans="2:24" x14ac:dyDescent="0.3">
      <c r="B6" s="8" t="s">
        <v>0</v>
      </c>
      <c r="C6" s="9">
        <v>2637</v>
      </c>
      <c r="D6" s="9">
        <v>5467</v>
      </c>
      <c r="E6" s="9">
        <v>1461</v>
      </c>
      <c r="F6" s="9">
        <f t="shared" ref="F6:F32" si="4">SUM(C6:E6)</f>
        <v>9565</v>
      </c>
      <c r="H6" s="4" t="str">
        <f t="shared" ref="H6:H32" si="5">+B6</f>
        <v>BOSCOREALE</v>
      </c>
      <c r="I6" s="1">
        <f t="shared" ref="I6:I32" si="6">+C6*0%</f>
        <v>0</v>
      </c>
      <c r="J6" s="1">
        <f t="shared" ref="J6:J32" si="7">+D6*70%</f>
        <v>3826.8999999999996</v>
      </c>
      <c r="K6" s="1">
        <f t="shared" ref="K6:K32" si="8">+E6*30%</f>
        <v>438.3</v>
      </c>
      <c r="L6" s="1">
        <f t="shared" ref="L6:L32" si="9">SUM(J6:K6)</f>
        <v>4265.2</v>
      </c>
      <c r="N6" s="3" t="str">
        <f t="shared" ref="N6:N32" si="10">+H6</f>
        <v>BOSCOREALE</v>
      </c>
      <c r="O6" s="1">
        <f t="shared" ref="O6:O32" si="11">+I6*0%</f>
        <v>0</v>
      </c>
      <c r="P6" s="1">
        <f t="shared" ref="P6:P32" si="12">+C6*15%</f>
        <v>395.55</v>
      </c>
      <c r="Q6" s="1">
        <f t="shared" ref="Q6:Q32" si="13">+D6*15%</f>
        <v>820.05</v>
      </c>
      <c r="R6" s="1">
        <f t="shared" ref="R6:R32" si="14">SUM(O6:Q6)</f>
        <v>1215.5999999999999</v>
      </c>
      <c r="T6" s="3" t="str">
        <f t="shared" ref="T6:T32" si="15">+N6</f>
        <v>BOSCOREALE</v>
      </c>
      <c r="U6" s="1">
        <f t="shared" ref="U6:U32" si="16">+O6*0%</f>
        <v>0</v>
      </c>
      <c r="V6" s="1">
        <f t="shared" ref="V6:V32" si="17">+P6*70%</f>
        <v>276.88499999999999</v>
      </c>
      <c r="W6" s="1">
        <f t="shared" ref="W6:W32" si="18">+Q6*30%</f>
        <v>246.01499999999999</v>
      </c>
      <c r="X6" s="1">
        <f t="shared" ref="X6:X32" si="19">SUM(U6:W6)</f>
        <v>522.9</v>
      </c>
    </row>
    <row r="7" spans="2:24" x14ac:dyDescent="0.3">
      <c r="B7" s="8" t="s">
        <v>23</v>
      </c>
      <c r="C7" s="9">
        <v>819</v>
      </c>
      <c r="D7" s="9">
        <v>1113</v>
      </c>
      <c r="E7" s="9">
        <v>154</v>
      </c>
      <c r="F7" s="9">
        <f t="shared" si="4"/>
        <v>2086</v>
      </c>
      <c r="H7" s="4" t="str">
        <f t="shared" si="5"/>
        <v>BRACIGLIANO</v>
      </c>
      <c r="I7" s="1">
        <f t="shared" si="6"/>
        <v>0</v>
      </c>
      <c r="J7" s="1">
        <f t="shared" si="7"/>
        <v>779.09999999999991</v>
      </c>
      <c r="K7" s="1">
        <f t="shared" si="8"/>
        <v>46.199999999999996</v>
      </c>
      <c r="L7" s="1">
        <f t="shared" si="9"/>
        <v>825.3</v>
      </c>
      <c r="N7" s="3" t="str">
        <f t="shared" si="10"/>
        <v>BRACIGLIANO</v>
      </c>
      <c r="O7" s="1">
        <f t="shared" si="11"/>
        <v>0</v>
      </c>
      <c r="P7" s="1">
        <f t="shared" si="12"/>
        <v>122.85</v>
      </c>
      <c r="Q7" s="1">
        <f t="shared" si="13"/>
        <v>166.95</v>
      </c>
      <c r="R7" s="1">
        <f t="shared" si="14"/>
        <v>289.79999999999995</v>
      </c>
      <c r="T7" s="3" t="str">
        <f t="shared" si="15"/>
        <v>BRACIGLIANO</v>
      </c>
      <c r="U7" s="1">
        <f t="shared" si="16"/>
        <v>0</v>
      </c>
      <c r="V7" s="1">
        <f t="shared" si="17"/>
        <v>85.99499999999999</v>
      </c>
      <c r="W7" s="1">
        <f t="shared" si="18"/>
        <v>50.084999999999994</v>
      </c>
      <c r="X7" s="1">
        <f t="shared" si="19"/>
        <v>136.07999999999998</v>
      </c>
    </row>
    <row r="8" spans="2:24" x14ac:dyDescent="0.3">
      <c r="B8" s="8" t="s">
        <v>1</v>
      </c>
      <c r="C8" s="9">
        <v>1770</v>
      </c>
      <c r="D8" s="9">
        <v>10362</v>
      </c>
      <c r="E8" s="9">
        <v>1199</v>
      </c>
      <c r="F8" s="9">
        <f t="shared" si="4"/>
        <v>13331</v>
      </c>
      <c r="H8" s="4" t="str">
        <f t="shared" si="5"/>
        <v>CASALNUOVO DI NAPOLI</v>
      </c>
      <c r="I8" s="1">
        <f t="shared" si="6"/>
        <v>0</v>
      </c>
      <c r="J8" s="1">
        <f t="shared" si="7"/>
        <v>7253.4</v>
      </c>
      <c r="K8" s="1">
        <f t="shared" si="8"/>
        <v>359.7</v>
      </c>
      <c r="L8" s="1">
        <f t="shared" si="9"/>
        <v>7613.0999999999995</v>
      </c>
      <c r="N8" s="3" t="str">
        <f t="shared" si="10"/>
        <v>CASALNUOVO DI NAPOLI</v>
      </c>
      <c r="O8" s="1">
        <f t="shared" si="11"/>
        <v>0</v>
      </c>
      <c r="P8" s="1">
        <f t="shared" si="12"/>
        <v>265.5</v>
      </c>
      <c r="Q8" s="1">
        <f t="shared" si="13"/>
        <v>1554.3</v>
      </c>
      <c r="R8" s="1">
        <f t="shared" si="14"/>
        <v>1819.8</v>
      </c>
      <c r="T8" s="3" t="str">
        <f t="shared" si="15"/>
        <v>CASALNUOVO DI NAPOLI</v>
      </c>
      <c r="U8" s="1">
        <f t="shared" si="16"/>
        <v>0</v>
      </c>
      <c r="V8" s="1">
        <f t="shared" si="17"/>
        <v>185.85</v>
      </c>
      <c r="W8" s="1">
        <f t="shared" si="18"/>
        <v>466.28999999999996</v>
      </c>
      <c r="X8" s="1">
        <f t="shared" si="19"/>
        <v>652.14</v>
      </c>
    </row>
    <row r="9" spans="2:24" x14ac:dyDescent="0.3">
      <c r="B9" s="8" t="s">
        <v>2</v>
      </c>
      <c r="C9" s="9">
        <v>310</v>
      </c>
      <c r="D9" s="9">
        <v>867</v>
      </c>
      <c r="E9" s="9">
        <v>120</v>
      </c>
      <c r="F9" s="9">
        <f t="shared" si="4"/>
        <v>1297</v>
      </c>
      <c r="H9" s="4" t="str">
        <f t="shared" si="5"/>
        <v>CASAMARCIANO</v>
      </c>
      <c r="I9" s="1">
        <f t="shared" si="6"/>
        <v>0</v>
      </c>
      <c r="J9" s="1">
        <f t="shared" si="7"/>
        <v>606.9</v>
      </c>
      <c r="K9" s="1">
        <f t="shared" si="8"/>
        <v>36</v>
      </c>
      <c r="L9" s="1">
        <f t="shared" si="9"/>
        <v>642.9</v>
      </c>
      <c r="N9" s="3" t="str">
        <f t="shared" si="10"/>
        <v>CASAMARCIANO</v>
      </c>
      <c r="O9" s="1">
        <f t="shared" si="11"/>
        <v>0</v>
      </c>
      <c r="P9" s="1">
        <f t="shared" si="12"/>
        <v>46.5</v>
      </c>
      <c r="Q9" s="1">
        <f t="shared" si="13"/>
        <v>130.04999999999998</v>
      </c>
      <c r="R9" s="1">
        <f t="shared" si="14"/>
        <v>176.54999999999998</v>
      </c>
      <c r="T9" s="3" t="str">
        <f t="shared" si="15"/>
        <v>CASAMARCIANO</v>
      </c>
      <c r="U9" s="1">
        <f t="shared" si="16"/>
        <v>0</v>
      </c>
      <c r="V9" s="1">
        <f t="shared" si="17"/>
        <v>32.549999999999997</v>
      </c>
      <c r="W9" s="1">
        <f t="shared" si="18"/>
        <v>39.014999999999993</v>
      </c>
      <c r="X9" s="1">
        <f t="shared" si="19"/>
        <v>71.564999999999998</v>
      </c>
    </row>
    <row r="10" spans="2:24" x14ac:dyDescent="0.3">
      <c r="B10" s="8" t="s">
        <v>3</v>
      </c>
      <c r="C10" s="9">
        <v>936</v>
      </c>
      <c r="D10" s="9">
        <v>3174</v>
      </c>
      <c r="E10" s="9">
        <v>709</v>
      </c>
      <c r="F10" s="9">
        <f t="shared" si="4"/>
        <v>4819</v>
      </c>
      <c r="H10" s="4" t="str">
        <f t="shared" si="5"/>
        <v>CICCIANO</v>
      </c>
      <c r="I10" s="1">
        <f t="shared" si="6"/>
        <v>0</v>
      </c>
      <c r="J10" s="1">
        <f t="shared" si="7"/>
        <v>2221.7999999999997</v>
      </c>
      <c r="K10" s="1">
        <f t="shared" si="8"/>
        <v>212.7</v>
      </c>
      <c r="L10" s="1">
        <f t="shared" si="9"/>
        <v>2434.4999999999995</v>
      </c>
      <c r="N10" s="3" t="str">
        <f t="shared" si="10"/>
        <v>CICCIANO</v>
      </c>
      <c r="O10" s="1">
        <f t="shared" si="11"/>
        <v>0</v>
      </c>
      <c r="P10" s="1">
        <f t="shared" si="12"/>
        <v>140.4</v>
      </c>
      <c r="Q10" s="1">
        <f t="shared" si="13"/>
        <v>476.09999999999997</v>
      </c>
      <c r="R10" s="1">
        <f t="shared" si="14"/>
        <v>616.5</v>
      </c>
      <c r="T10" s="3" t="str">
        <f t="shared" si="15"/>
        <v>CICCIANO</v>
      </c>
      <c r="U10" s="1">
        <f t="shared" si="16"/>
        <v>0</v>
      </c>
      <c r="V10" s="1">
        <f t="shared" si="17"/>
        <v>98.28</v>
      </c>
      <c r="W10" s="1">
        <f t="shared" si="18"/>
        <v>142.82999999999998</v>
      </c>
      <c r="X10" s="1">
        <f t="shared" si="19"/>
        <v>241.10999999999999</v>
      </c>
    </row>
    <row r="11" spans="2:24" x14ac:dyDescent="0.3">
      <c r="B11" s="8" t="s">
        <v>4</v>
      </c>
      <c r="C11" s="9">
        <v>888</v>
      </c>
      <c r="D11" s="9">
        <v>7853</v>
      </c>
      <c r="E11" s="9">
        <v>1832</v>
      </c>
      <c r="F11" s="9">
        <f t="shared" si="4"/>
        <v>10573</v>
      </c>
      <c r="H11" s="4" t="str">
        <f t="shared" si="5"/>
        <v>GRAGNANO</v>
      </c>
      <c r="I11" s="1">
        <f t="shared" si="6"/>
        <v>0</v>
      </c>
      <c r="J11" s="1">
        <f t="shared" si="7"/>
        <v>5497.0999999999995</v>
      </c>
      <c r="K11" s="1">
        <f t="shared" si="8"/>
        <v>549.6</v>
      </c>
      <c r="L11" s="1">
        <f t="shared" si="9"/>
        <v>6046.7</v>
      </c>
      <c r="N11" s="3" t="str">
        <f t="shared" si="10"/>
        <v>GRAGNANO</v>
      </c>
      <c r="O11" s="1">
        <f t="shared" si="11"/>
        <v>0</v>
      </c>
      <c r="P11" s="1">
        <f t="shared" si="12"/>
        <v>133.19999999999999</v>
      </c>
      <c r="Q11" s="1">
        <f t="shared" si="13"/>
        <v>1177.95</v>
      </c>
      <c r="R11" s="1">
        <f t="shared" si="14"/>
        <v>1311.15</v>
      </c>
      <c r="T11" s="3" t="str">
        <f t="shared" si="15"/>
        <v>GRAGNANO</v>
      </c>
      <c r="U11" s="1">
        <f t="shared" si="16"/>
        <v>0</v>
      </c>
      <c r="V11" s="1">
        <f t="shared" si="17"/>
        <v>93.239999999999981</v>
      </c>
      <c r="W11" s="1">
        <f t="shared" si="18"/>
        <v>353.38499999999999</v>
      </c>
      <c r="X11" s="1">
        <f t="shared" si="19"/>
        <v>446.625</v>
      </c>
    </row>
    <row r="12" spans="2:24" x14ac:dyDescent="0.3">
      <c r="B12" s="8" t="s">
        <v>5</v>
      </c>
      <c r="C12" s="9">
        <v>444</v>
      </c>
      <c r="D12" s="9">
        <v>1170</v>
      </c>
      <c r="E12" s="9">
        <v>545</v>
      </c>
      <c r="F12" s="9">
        <f t="shared" si="4"/>
        <v>2159</v>
      </c>
      <c r="H12" s="4" t="str">
        <f t="shared" si="5"/>
        <v>LETTERE</v>
      </c>
      <c r="I12" s="1">
        <f t="shared" si="6"/>
        <v>0</v>
      </c>
      <c r="J12" s="1">
        <f t="shared" si="7"/>
        <v>819</v>
      </c>
      <c r="K12" s="1">
        <f t="shared" si="8"/>
        <v>163.5</v>
      </c>
      <c r="L12" s="1">
        <f t="shared" si="9"/>
        <v>982.5</v>
      </c>
      <c r="N12" s="3" t="str">
        <f t="shared" si="10"/>
        <v>LETTERE</v>
      </c>
      <c r="O12" s="1">
        <f t="shared" si="11"/>
        <v>0</v>
      </c>
      <c r="P12" s="1">
        <f t="shared" si="12"/>
        <v>66.599999999999994</v>
      </c>
      <c r="Q12" s="1">
        <f t="shared" si="13"/>
        <v>175.5</v>
      </c>
      <c r="R12" s="1">
        <f t="shared" si="14"/>
        <v>242.1</v>
      </c>
      <c r="T12" s="3" t="str">
        <f t="shared" si="15"/>
        <v>LETTERE</v>
      </c>
      <c r="U12" s="1">
        <f t="shared" si="16"/>
        <v>0</v>
      </c>
      <c r="V12" s="1">
        <f t="shared" si="17"/>
        <v>46.61999999999999</v>
      </c>
      <c r="W12" s="1">
        <f t="shared" si="18"/>
        <v>52.65</v>
      </c>
      <c r="X12" s="1">
        <f t="shared" si="19"/>
        <v>99.269999999999982</v>
      </c>
    </row>
    <row r="13" spans="2:24" x14ac:dyDescent="0.3">
      <c r="B13" s="8" t="s">
        <v>6</v>
      </c>
      <c r="C13" s="9">
        <v>932</v>
      </c>
      <c r="D13" s="9">
        <v>1378</v>
      </c>
      <c r="E13" s="9">
        <v>431</v>
      </c>
      <c r="F13" s="9">
        <f t="shared" si="4"/>
        <v>2741</v>
      </c>
      <c r="H13" s="4" t="str">
        <f t="shared" si="5"/>
        <v>MARIGLIANELLA</v>
      </c>
      <c r="I13" s="1">
        <f t="shared" si="6"/>
        <v>0</v>
      </c>
      <c r="J13" s="1">
        <f t="shared" si="7"/>
        <v>964.59999999999991</v>
      </c>
      <c r="K13" s="1">
        <f t="shared" si="8"/>
        <v>129.29999999999998</v>
      </c>
      <c r="L13" s="1">
        <f t="shared" si="9"/>
        <v>1093.8999999999999</v>
      </c>
      <c r="N13" s="3" t="str">
        <f t="shared" si="10"/>
        <v>MARIGLIANELLA</v>
      </c>
      <c r="O13" s="1">
        <f t="shared" si="11"/>
        <v>0</v>
      </c>
      <c r="P13" s="1">
        <f t="shared" si="12"/>
        <v>139.79999999999998</v>
      </c>
      <c r="Q13" s="1">
        <f t="shared" si="13"/>
        <v>206.7</v>
      </c>
      <c r="R13" s="1">
        <f t="shared" si="14"/>
        <v>346.5</v>
      </c>
      <c r="T13" s="3" t="str">
        <f t="shared" si="15"/>
        <v>MARIGLIANELLA</v>
      </c>
      <c r="U13" s="1">
        <f t="shared" si="16"/>
        <v>0</v>
      </c>
      <c r="V13" s="1">
        <f t="shared" si="17"/>
        <v>97.859999999999985</v>
      </c>
      <c r="W13" s="1">
        <f t="shared" si="18"/>
        <v>62.009999999999991</v>
      </c>
      <c r="X13" s="1">
        <f t="shared" si="19"/>
        <v>159.86999999999998</v>
      </c>
    </row>
    <row r="14" spans="2:24" x14ac:dyDescent="0.3">
      <c r="B14" s="8" t="s">
        <v>21</v>
      </c>
      <c r="C14" s="9">
        <v>804</v>
      </c>
      <c r="D14" s="9">
        <v>431</v>
      </c>
      <c r="E14" s="9">
        <v>518</v>
      </c>
      <c r="F14" s="9">
        <f t="shared" si="4"/>
        <v>1753</v>
      </c>
      <c r="H14" s="4" t="str">
        <f t="shared" si="5"/>
        <v>MASSA DI SOMMA</v>
      </c>
      <c r="I14" s="1">
        <f t="shared" si="6"/>
        <v>0</v>
      </c>
      <c r="J14" s="1">
        <f t="shared" si="7"/>
        <v>301.7</v>
      </c>
      <c r="K14" s="1">
        <f t="shared" si="8"/>
        <v>155.4</v>
      </c>
      <c r="L14" s="1">
        <f t="shared" si="9"/>
        <v>457.1</v>
      </c>
      <c r="N14" s="3" t="str">
        <f t="shared" si="10"/>
        <v>MASSA DI SOMMA</v>
      </c>
      <c r="O14" s="1">
        <f t="shared" si="11"/>
        <v>0</v>
      </c>
      <c r="P14" s="1">
        <f t="shared" si="12"/>
        <v>120.6</v>
      </c>
      <c r="Q14" s="1">
        <f t="shared" si="13"/>
        <v>64.649999999999991</v>
      </c>
      <c r="R14" s="1">
        <f t="shared" si="14"/>
        <v>185.25</v>
      </c>
      <c r="T14" s="3" t="str">
        <f t="shared" si="15"/>
        <v>MASSA DI SOMMA</v>
      </c>
      <c r="U14" s="1">
        <f t="shared" si="16"/>
        <v>0</v>
      </c>
      <c r="V14" s="1">
        <f t="shared" si="17"/>
        <v>84.419999999999987</v>
      </c>
      <c r="W14" s="1">
        <f t="shared" si="18"/>
        <v>19.394999999999996</v>
      </c>
      <c r="X14" s="1">
        <f t="shared" si="19"/>
        <v>103.81499999999998</v>
      </c>
    </row>
    <row r="15" spans="2:24" x14ac:dyDescent="0.3">
      <c r="B15" s="8" t="s">
        <v>7</v>
      </c>
      <c r="C15" s="9">
        <v>4841</v>
      </c>
      <c r="D15" s="9">
        <v>2690</v>
      </c>
      <c r="E15" s="9">
        <v>1243</v>
      </c>
      <c r="F15" s="9">
        <f t="shared" si="4"/>
        <v>8774</v>
      </c>
      <c r="H15" s="4" t="str">
        <f t="shared" si="5"/>
        <v>OTTAVIANO</v>
      </c>
      <c r="I15" s="1">
        <f t="shared" si="6"/>
        <v>0</v>
      </c>
      <c r="J15" s="1">
        <f t="shared" si="7"/>
        <v>1882.9999999999998</v>
      </c>
      <c r="K15" s="1">
        <f t="shared" si="8"/>
        <v>372.9</v>
      </c>
      <c r="L15" s="1">
        <f t="shared" si="9"/>
        <v>2255.8999999999996</v>
      </c>
      <c r="N15" s="3" t="str">
        <f t="shared" si="10"/>
        <v>OTTAVIANO</v>
      </c>
      <c r="O15" s="1">
        <f t="shared" si="11"/>
        <v>0</v>
      </c>
      <c r="P15" s="1">
        <f t="shared" si="12"/>
        <v>726.15</v>
      </c>
      <c r="Q15" s="1">
        <f t="shared" si="13"/>
        <v>403.5</v>
      </c>
      <c r="R15" s="1">
        <f t="shared" si="14"/>
        <v>1129.6500000000001</v>
      </c>
      <c r="T15" s="3" t="str">
        <f t="shared" si="15"/>
        <v>OTTAVIANO</v>
      </c>
      <c r="U15" s="1">
        <f t="shared" si="16"/>
        <v>0</v>
      </c>
      <c r="V15" s="1">
        <f t="shared" si="17"/>
        <v>508.30499999999995</v>
      </c>
      <c r="W15" s="1">
        <f t="shared" si="18"/>
        <v>121.05</v>
      </c>
      <c r="X15" s="1">
        <f t="shared" si="19"/>
        <v>629.3549999999999</v>
      </c>
    </row>
    <row r="16" spans="2:24" x14ac:dyDescent="0.3">
      <c r="B16" s="8" t="s">
        <v>24</v>
      </c>
      <c r="C16" s="9">
        <v>965</v>
      </c>
      <c r="D16" s="9">
        <v>8383</v>
      </c>
      <c r="E16" s="9">
        <v>640</v>
      </c>
      <c r="F16" s="9">
        <f t="shared" si="4"/>
        <v>9988</v>
      </c>
      <c r="H16" s="4" t="str">
        <f t="shared" si="5"/>
        <v>PAGANI</v>
      </c>
      <c r="I16" s="1">
        <f t="shared" si="6"/>
        <v>0</v>
      </c>
      <c r="J16" s="1">
        <f t="shared" si="7"/>
        <v>5868.0999999999995</v>
      </c>
      <c r="K16" s="1">
        <f t="shared" si="8"/>
        <v>192</v>
      </c>
      <c r="L16" s="1">
        <f t="shared" si="9"/>
        <v>6060.0999999999995</v>
      </c>
      <c r="N16" s="3" t="str">
        <f t="shared" si="10"/>
        <v>PAGANI</v>
      </c>
      <c r="O16" s="1">
        <f t="shared" si="11"/>
        <v>0</v>
      </c>
      <c r="P16" s="1">
        <f t="shared" si="12"/>
        <v>144.75</v>
      </c>
      <c r="Q16" s="1">
        <f t="shared" si="13"/>
        <v>1257.45</v>
      </c>
      <c r="R16" s="1">
        <f t="shared" si="14"/>
        <v>1402.2</v>
      </c>
      <c r="T16" s="3" t="str">
        <f t="shared" si="15"/>
        <v>PAGANI</v>
      </c>
      <c r="U16" s="1">
        <f t="shared" si="16"/>
        <v>0</v>
      </c>
      <c r="V16" s="1">
        <f t="shared" si="17"/>
        <v>101.32499999999999</v>
      </c>
      <c r="W16" s="1">
        <f t="shared" si="18"/>
        <v>377.23500000000001</v>
      </c>
      <c r="X16" s="1">
        <f t="shared" si="19"/>
        <v>478.56</v>
      </c>
    </row>
    <row r="17" spans="2:24" x14ac:dyDescent="0.3">
      <c r="B17" s="8" t="s">
        <v>8</v>
      </c>
      <c r="C17" s="9">
        <v>594</v>
      </c>
      <c r="D17" s="9">
        <v>1135</v>
      </c>
      <c r="E17" s="9">
        <v>609</v>
      </c>
      <c r="F17" s="9">
        <f t="shared" si="4"/>
        <v>2338</v>
      </c>
      <c r="H17" s="4" t="str">
        <f t="shared" si="5"/>
        <v>PIMONTE</v>
      </c>
      <c r="I17" s="1">
        <f t="shared" si="6"/>
        <v>0</v>
      </c>
      <c r="J17" s="1">
        <f t="shared" si="7"/>
        <v>794.5</v>
      </c>
      <c r="K17" s="1">
        <f t="shared" si="8"/>
        <v>182.7</v>
      </c>
      <c r="L17" s="1">
        <f t="shared" si="9"/>
        <v>977.2</v>
      </c>
      <c r="N17" s="3" t="str">
        <f t="shared" si="10"/>
        <v>PIMONTE</v>
      </c>
      <c r="O17" s="1">
        <f t="shared" si="11"/>
        <v>0</v>
      </c>
      <c r="P17" s="1">
        <f t="shared" si="12"/>
        <v>89.1</v>
      </c>
      <c r="Q17" s="1">
        <f t="shared" si="13"/>
        <v>170.25</v>
      </c>
      <c r="R17" s="1">
        <f t="shared" si="14"/>
        <v>259.35000000000002</v>
      </c>
      <c r="T17" s="3" t="str">
        <f t="shared" si="15"/>
        <v>PIMONTE</v>
      </c>
      <c r="U17" s="1">
        <f t="shared" si="16"/>
        <v>0</v>
      </c>
      <c r="V17" s="1">
        <f t="shared" si="17"/>
        <v>62.36999999999999</v>
      </c>
      <c r="W17" s="1">
        <f t="shared" si="18"/>
        <v>51.074999999999996</v>
      </c>
      <c r="X17" s="1">
        <f t="shared" si="19"/>
        <v>113.44499999999999</v>
      </c>
    </row>
    <row r="18" spans="2:24" x14ac:dyDescent="0.3">
      <c r="B18" s="8" t="s">
        <v>32</v>
      </c>
      <c r="C18" s="9">
        <v>2864</v>
      </c>
      <c r="D18" s="9">
        <v>3506</v>
      </c>
      <c r="E18" s="9">
        <v>1206</v>
      </c>
      <c r="F18" s="9">
        <f t="shared" si="4"/>
        <v>7576</v>
      </c>
      <c r="H18" s="4" t="str">
        <f t="shared" si="5"/>
        <v>POGGIOMARINO</v>
      </c>
      <c r="I18" s="1">
        <f t="shared" si="6"/>
        <v>0</v>
      </c>
      <c r="J18" s="1">
        <f t="shared" si="7"/>
        <v>2454.1999999999998</v>
      </c>
      <c r="K18" s="1">
        <f t="shared" si="8"/>
        <v>361.8</v>
      </c>
      <c r="L18" s="1">
        <f t="shared" si="9"/>
        <v>2816</v>
      </c>
      <c r="N18" s="3" t="str">
        <f t="shared" si="10"/>
        <v>POGGIOMARINO</v>
      </c>
      <c r="O18" s="1">
        <f t="shared" si="11"/>
        <v>0</v>
      </c>
      <c r="P18" s="1">
        <f t="shared" si="12"/>
        <v>429.59999999999997</v>
      </c>
      <c r="Q18" s="1">
        <f t="shared" si="13"/>
        <v>525.9</v>
      </c>
      <c r="R18" s="1">
        <f t="shared" si="14"/>
        <v>955.5</v>
      </c>
      <c r="T18" s="3" t="str">
        <f t="shared" si="15"/>
        <v>POGGIOMARINO</v>
      </c>
      <c r="U18" s="1">
        <f t="shared" si="16"/>
        <v>0</v>
      </c>
      <c r="V18" s="1">
        <f t="shared" si="17"/>
        <v>300.71999999999997</v>
      </c>
      <c r="W18" s="1">
        <f t="shared" si="18"/>
        <v>157.76999999999998</v>
      </c>
      <c r="X18" s="1">
        <f t="shared" si="19"/>
        <v>458.48999999999995</v>
      </c>
    </row>
    <row r="19" spans="2:24" x14ac:dyDescent="0.3">
      <c r="B19" s="8" t="s">
        <v>9</v>
      </c>
      <c r="C19" s="9">
        <v>2110</v>
      </c>
      <c r="D19" s="9">
        <v>1501</v>
      </c>
      <c r="E19" s="9">
        <v>1077</v>
      </c>
      <c r="F19" s="9">
        <f t="shared" si="4"/>
        <v>4688</v>
      </c>
      <c r="H19" s="4" t="str">
        <f t="shared" si="5"/>
        <v>POLLENA TROCCHIA</v>
      </c>
      <c r="I19" s="1">
        <f t="shared" si="6"/>
        <v>0</v>
      </c>
      <c r="J19" s="1">
        <f t="shared" si="7"/>
        <v>1050.7</v>
      </c>
      <c r="K19" s="1">
        <f t="shared" si="8"/>
        <v>323.09999999999997</v>
      </c>
      <c r="L19" s="1">
        <f t="shared" si="9"/>
        <v>1373.8</v>
      </c>
      <c r="N19" s="3" t="str">
        <f t="shared" si="10"/>
        <v>POLLENA TROCCHIA</v>
      </c>
      <c r="O19" s="1">
        <f t="shared" si="11"/>
        <v>0</v>
      </c>
      <c r="P19" s="1">
        <f t="shared" si="12"/>
        <v>316.5</v>
      </c>
      <c r="Q19" s="1">
        <f t="shared" si="13"/>
        <v>225.15</v>
      </c>
      <c r="R19" s="1">
        <f t="shared" si="14"/>
        <v>541.65</v>
      </c>
      <c r="T19" s="3" t="str">
        <f t="shared" si="15"/>
        <v>POLLENA TROCCHIA</v>
      </c>
      <c r="U19" s="1">
        <f t="shared" si="16"/>
        <v>0</v>
      </c>
      <c r="V19" s="1">
        <f t="shared" si="17"/>
        <v>221.54999999999998</v>
      </c>
      <c r="W19" s="1">
        <f t="shared" si="18"/>
        <v>67.545000000000002</v>
      </c>
      <c r="X19" s="1">
        <f t="shared" si="19"/>
        <v>289.09499999999997</v>
      </c>
    </row>
    <row r="20" spans="2:24" x14ac:dyDescent="0.3">
      <c r="B20" s="8" t="s">
        <v>10</v>
      </c>
      <c r="C20" s="9">
        <v>3186</v>
      </c>
      <c r="D20" s="9">
        <v>7348</v>
      </c>
      <c r="E20" s="9">
        <v>2701</v>
      </c>
      <c r="F20" s="9">
        <f t="shared" si="4"/>
        <v>13235</v>
      </c>
      <c r="H20" s="4" t="str">
        <f t="shared" si="5"/>
        <v>POMIGLIANO D'ARCO</v>
      </c>
      <c r="I20" s="1">
        <f t="shared" si="6"/>
        <v>0</v>
      </c>
      <c r="J20" s="1">
        <f t="shared" si="7"/>
        <v>5143.5999999999995</v>
      </c>
      <c r="K20" s="1">
        <f t="shared" si="8"/>
        <v>810.3</v>
      </c>
      <c r="L20" s="1">
        <f t="shared" si="9"/>
        <v>5953.9</v>
      </c>
      <c r="N20" s="3" t="str">
        <f t="shared" si="10"/>
        <v>POMIGLIANO D'ARCO</v>
      </c>
      <c r="O20" s="1">
        <f t="shared" si="11"/>
        <v>0</v>
      </c>
      <c r="P20" s="1">
        <f t="shared" si="12"/>
        <v>477.9</v>
      </c>
      <c r="Q20" s="1">
        <f t="shared" si="13"/>
        <v>1102.2</v>
      </c>
      <c r="R20" s="1">
        <f t="shared" si="14"/>
        <v>1580.1</v>
      </c>
      <c r="T20" s="3" t="str">
        <f t="shared" si="15"/>
        <v>POMIGLIANO D'ARCO</v>
      </c>
      <c r="U20" s="1">
        <f t="shared" si="16"/>
        <v>0</v>
      </c>
      <c r="V20" s="1">
        <f t="shared" si="17"/>
        <v>334.53</v>
      </c>
      <c r="W20" s="1">
        <f t="shared" si="18"/>
        <v>330.66</v>
      </c>
      <c r="X20" s="1">
        <f t="shared" si="19"/>
        <v>665.19</v>
      </c>
    </row>
    <row r="21" spans="2:24" x14ac:dyDescent="0.3">
      <c r="B21" s="8" t="s">
        <v>11</v>
      </c>
      <c r="C21" s="9">
        <v>2025</v>
      </c>
      <c r="D21" s="9">
        <v>5735</v>
      </c>
      <c r="E21" s="9">
        <v>1994</v>
      </c>
      <c r="F21" s="9">
        <f t="shared" si="4"/>
        <v>9754</v>
      </c>
      <c r="H21" s="4" t="str">
        <f t="shared" si="5"/>
        <v>POMPEI</v>
      </c>
      <c r="I21" s="1">
        <f t="shared" si="6"/>
        <v>0</v>
      </c>
      <c r="J21" s="1">
        <f t="shared" si="7"/>
        <v>4014.4999999999995</v>
      </c>
      <c r="K21" s="1">
        <f t="shared" si="8"/>
        <v>598.19999999999993</v>
      </c>
      <c r="L21" s="1">
        <f t="shared" si="9"/>
        <v>4612.7</v>
      </c>
      <c r="N21" s="3" t="str">
        <f t="shared" si="10"/>
        <v>POMPEI</v>
      </c>
      <c r="O21" s="1">
        <f t="shared" si="11"/>
        <v>0</v>
      </c>
      <c r="P21" s="1">
        <f t="shared" si="12"/>
        <v>303.75</v>
      </c>
      <c r="Q21" s="1">
        <f t="shared" si="13"/>
        <v>860.25</v>
      </c>
      <c r="R21" s="1">
        <f t="shared" si="14"/>
        <v>1164</v>
      </c>
      <c r="T21" s="3" t="str">
        <f t="shared" si="15"/>
        <v>POMPEI</v>
      </c>
      <c r="U21" s="1">
        <f t="shared" si="16"/>
        <v>0</v>
      </c>
      <c r="V21" s="1">
        <f t="shared" si="17"/>
        <v>212.625</v>
      </c>
      <c r="W21" s="1">
        <f t="shared" si="18"/>
        <v>258.07499999999999</v>
      </c>
      <c r="X21" s="1">
        <f t="shared" si="19"/>
        <v>470.7</v>
      </c>
    </row>
    <row r="22" spans="2:24" x14ac:dyDescent="0.3">
      <c r="B22" s="8" t="s">
        <v>12</v>
      </c>
      <c r="C22" s="9">
        <v>916</v>
      </c>
      <c r="D22" s="9">
        <v>1225</v>
      </c>
      <c r="E22" s="9">
        <v>610</v>
      </c>
      <c r="F22" s="9">
        <f t="shared" si="4"/>
        <v>2751</v>
      </c>
      <c r="H22" s="4" t="str">
        <f t="shared" si="5"/>
        <v>ROCCARAINOLA</v>
      </c>
      <c r="I22" s="1">
        <f t="shared" si="6"/>
        <v>0</v>
      </c>
      <c r="J22" s="1">
        <f t="shared" si="7"/>
        <v>857.5</v>
      </c>
      <c r="K22" s="1">
        <f t="shared" si="8"/>
        <v>183</v>
      </c>
      <c r="L22" s="1">
        <f t="shared" si="9"/>
        <v>1040.5</v>
      </c>
      <c r="N22" s="3" t="str">
        <f t="shared" si="10"/>
        <v>ROCCARAINOLA</v>
      </c>
      <c r="O22" s="1">
        <f t="shared" si="11"/>
        <v>0</v>
      </c>
      <c r="P22" s="1">
        <f t="shared" si="12"/>
        <v>137.4</v>
      </c>
      <c r="Q22" s="1">
        <f t="shared" si="13"/>
        <v>183.75</v>
      </c>
      <c r="R22" s="1">
        <f t="shared" si="14"/>
        <v>321.14999999999998</v>
      </c>
      <c r="T22" s="3" t="str">
        <f t="shared" si="15"/>
        <v>ROCCARAINOLA</v>
      </c>
      <c r="U22" s="1">
        <f t="shared" si="16"/>
        <v>0</v>
      </c>
      <c r="V22" s="1">
        <f t="shared" si="17"/>
        <v>96.179999999999993</v>
      </c>
      <c r="W22" s="1">
        <f t="shared" si="18"/>
        <v>55.125</v>
      </c>
      <c r="X22" s="1">
        <f t="shared" si="19"/>
        <v>151.30500000000001</v>
      </c>
    </row>
    <row r="23" spans="2:24" x14ac:dyDescent="0.3">
      <c r="B23" s="8" t="s">
        <v>20</v>
      </c>
      <c r="C23" s="9">
        <v>1095</v>
      </c>
      <c r="D23" s="9">
        <v>1572</v>
      </c>
      <c r="E23" s="9">
        <v>1142</v>
      </c>
      <c r="F23" s="9">
        <f t="shared" si="4"/>
        <v>3809</v>
      </c>
      <c r="H23" s="4" t="str">
        <f t="shared" si="5"/>
        <v>SANTA MARIA LA CARITA'</v>
      </c>
      <c r="I23" s="1">
        <f t="shared" si="6"/>
        <v>0</v>
      </c>
      <c r="J23" s="1">
        <f t="shared" si="7"/>
        <v>1100.3999999999999</v>
      </c>
      <c r="K23" s="1">
        <f t="shared" si="8"/>
        <v>342.59999999999997</v>
      </c>
      <c r="L23" s="1">
        <f t="shared" si="9"/>
        <v>1442.9999999999998</v>
      </c>
      <c r="N23" s="3" t="str">
        <f t="shared" si="10"/>
        <v>SANTA MARIA LA CARITA'</v>
      </c>
      <c r="O23" s="1">
        <f t="shared" si="11"/>
        <v>0</v>
      </c>
      <c r="P23" s="1">
        <f t="shared" si="12"/>
        <v>164.25</v>
      </c>
      <c r="Q23" s="1">
        <f t="shared" si="13"/>
        <v>235.79999999999998</v>
      </c>
      <c r="R23" s="1">
        <f t="shared" si="14"/>
        <v>400.04999999999995</v>
      </c>
      <c r="T23" s="3" t="str">
        <f t="shared" si="15"/>
        <v>SANTA MARIA LA CARITA'</v>
      </c>
      <c r="U23" s="1">
        <f t="shared" si="16"/>
        <v>0</v>
      </c>
      <c r="V23" s="1">
        <f t="shared" si="17"/>
        <v>114.97499999999999</v>
      </c>
      <c r="W23" s="1">
        <f t="shared" si="18"/>
        <v>70.739999999999995</v>
      </c>
      <c r="X23" s="1">
        <f t="shared" si="19"/>
        <v>185.71499999999997</v>
      </c>
    </row>
    <row r="24" spans="2:24" x14ac:dyDescent="0.3">
      <c r="B24" s="8" t="s">
        <v>13</v>
      </c>
      <c r="C24" s="9">
        <v>3116</v>
      </c>
      <c r="D24" s="9">
        <v>1333</v>
      </c>
      <c r="E24" s="9">
        <v>4565</v>
      </c>
      <c r="F24" s="9">
        <f t="shared" si="4"/>
        <v>9014</v>
      </c>
      <c r="H24" s="4" t="str">
        <f t="shared" si="5"/>
        <v>SANT'ANASTASIA</v>
      </c>
      <c r="I24" s="1">
        <f t="shared" si="6"/>
        <v>0</v>
      </c>
      <c r="J24" s="1">
        <f t="shared" si="7"/>
        <v>933.09999999999991</v>
      </c>
      <c r="K24" s="1">
        <f t="shared" si="8"/>
        <v>1369.5</v>
      </c>
      <c r="L24" s="1">
        <f t="shared" si="9"/>
        <v>2302.6</v>
      </c>
      <c r="N24" s="3" t="str">
        <f t="shared" si="10"/>
        <v>SANT'ANASTASIA</v>
      </c>
      <c r="O24" s="1">
        <f t="shared" si="11"/>
        <v>0</v>
      </c>
      <c r="P24" s="1">
        <f t="shared" si="12"/>
        <v>467.4</v>
      </c>
      <c r="Q24" s="1">
        <f t="shared" si="13"/>
        <v>199.95</v>
      </c>
      <c r="R24" s="1">
        <f t="shared" si="14"/>
        <v>667.34999999999991</v>
      </c>
      <c r="T24" s="3" t="str">
        <f t="shared" si="15"/>
        <v>SANT'ANASTASIA</v>
      </c>
      <c r="U24" s="1">
        <f t="shared" si="16"/>
        <v>0</v>
      </c>
      <c r="V24" s="1">
        <f t="shared" si="17"/>
        <v>327.17999999999995</v>
      </c>
      <c r="W24" s="1">
        <f t="shared" si="18"/>
        <v>59.984999999999992</v>
      </c>
      <c r="X24" s="1">
        <f t="shared" si="19"/>
        <v>387.16499999999996</v>
      </c>
    </row>
    <row r="25" spans="2:24" x14ac:dyDescent="0.3">
      <c r="B25" s="8" t="s">
        <v>25</v>
      </c>
      <c r="C25" s="9">
        <v>3535</v>
      </c>
      <c r="D25" s="9">
        <v>7709</v>
      </c>
      <c r="E25" s="9">
        <v>1108</v>
      </c>
      <c r="F25" s="9">
        <f t="shared" si="4"/>
        <v>12352</v>
      </c>
      <c r="H25" s="4" t="str">
        <f t="shared" si="5"/>
        <v>SARNO</v>
      </c>
      <c r="I25" s="1">
        <f t="shared" si="6"/>
        <v>0</v>
      </c>
      <c r="J25" s="1">
        <f t="shared" si="7"/>
        <v>5396.2999999999993</v>
      </c>
      <c r="K25" s="1">
        <f t="shared" si="8"/>
        <v>332.4</v>
      </c>
      <c r="L25" s="1">
        <f t="shared" si="9"/>
        <v>5728.6999999999989</v>
      </c>
      <c r="N25" s="3" t="str">
        <f t="shared" si="10"/>
        <v>SARNO</v>
      </c>
      <c r="O25" s="1">
        <f t="shared" si="11"/>
        <v>0</v>
      </c>
      <c r="P25" s="1">
        <f t="shared" si="12"/>
        <v>530.25</v>
      </c>
      <c r="Q25" s="1">
        <f t="shared" si="13"/>
        <v>1156.3499999999999</v>
      </c>
      <c r="R25" s="1">
        <f t="shared" si="14"/>
        <v>1686.6</v>
      </c>
      <c r="T25" s="3" t="str">
        <f t="shared" si="15"/>
        <v>SARNO</v>
      </c>
      <c r="U25" s="1">
        <f t="shared" si="16"/>
        <v>0</v>
      </c>
      <c r="V25" s="1">
        <f t="shared" si="17"/>
        <v>371.17499999999995</v>
      </c>
      <c r="W25" s="1">
        <f t="shared" si="18"/>
        <v>346.90499999999997</v>
      </c>
      <c r="X25" s="1">
        <f t="shared" si="19"/>
        <v>718.07999999999993</v>
      </c>
    </row>
    <row r="26" spans="2:24" x14ac:dyDescent="0.3">
      <c r="B26" s="8" t="s">
        <v>14</v>
      </c>
      <c r="C26" s="9">
        <v>1187</v>
      </c>
      <c r="D26" s="9">
        <v>916</v>
      </c>
      <c r="E26" s="9">
        <v>129</v>
      </c>
      <c r="F26" s="9">
        <f t="shared" si="4"/>
        <v>2232</v>
      </c>
      <c r="H26" s="4" t="str">
        <f t="shared" si="5"/>
        <v>SCISCIANO</v>
      </c>
      <c r="I26" s="1">
        <f t="shared" si="6"/>
        <v>0</v>
      </c>
      <c r="J26" s="1">
        <f t="shared" si="7"/>
        <v>641.19999999999993</v>
      </c>
      <c r="K26" s="1">
        <f t="shared" si="8"/>
        <v>38.699999999999996</v>
      </c>
      <c r="L26" s="1">
        <f t="shared" si="9"/>
        <v>679.9</v>
      </c>
      <c r="N26" s="3" t="str">
        <f t="shared" si="10"/>
        <v>SCISCIANO</v>
      </c>
      <c r="O26" s="1">
        <f t="shared" si="11"/>
        <v>0</v>
      </c>
      <c r="P26" s="1">
        <f t="shared" si="12"/>
        <v>178.04999999999998</v>
      </c>
      <c r="Q26" s="1">
        <f t="shared" si="13"/>
        <v>137.4</v>
      </c>
      <c r="R26" s="1">
        <f t="shared" si="14"/>
        <v>315.45</v>
      </c>
      <c r="T26" s="3" t="str">
        <f t="shared" si="15"/>
        <v>SCISCIANO</v>
      </c>
      <c r="U26" s="1">
        <f t="shared" si="16"/>
        <v>0</v>
      </c>
      <c r="V26" s="1">
        <f t="shared" si="17"/>
        <v>124.63499999999998</v>
      </c>
      <c r="W26" s="1">
        <f t="shared" si="18"/>
        <v>41.22</v>
      </c>
      <c r="X26" s="1">
        <f t="shared" si="19"/>
        <v>165.85499999999996</v>
      </c>
    </row>
    <row r="27" spans="2:24" x14ac:dyDescent="0.3">
      <c r="B27" s="8" t="s">
        <v>15</v>
      </c>
      <c r="C27" s="9">
        <v>2204</v>
      </c>
      <c r="D27" s="9">
        <v>569</v>
      </c>
      <c r="E27" s="9">
        <v>278</v>
      </c>
      <c r="F27" s="9">
        <f t="shared" si="4"/>
        <v>3051</v>
      </c>
      <c r="H27" s="4" t="str">
        <f t="shared" si="5"/>
        <v>STRIANO</v>
      </c>
      <c r="I27" s="1">
        <f t="shared" si="6"/>
        <v>0</v>
      </c>
      <c r="J27" s="1">
        <f t="shared" si="7"/>
        <v>398.29999999999995</v>
      </c>
      <c r="K27" s="1">
        <f t="shared" si="8"/>
        <v>83.399999999999991</v>
      </c>
      <c r="L27" s="1">
        <f t="shared" si="9"/>
        <v>481.69999999999993</v>
      </c>
      <c r="N27" s="3" t="str">
        <f t="shared" si="10"/>
        <v>STRIANO</v>
      </c>
      <c r="O27" s="1">
        <f t="shared" si="11"/>
        <v>0</v>
      </c>
      <c r="P27" s="1">
        <f t="shared" si="12"/>
        <v>330.59999999999997</v>
      </c>
      <c r="Q27" s="1">
        <f t="shared" si="13"/>
        <v>85.35</v>
      </c>
      <c r="R27" s="1">
        <f t="shared" si="14"/>
        <v>415.94999999999993</v>
      </c>
      <c r="T27" s="3" t="str">
        <f t="shared" si="15"/>
        <v>STRIANO</v>
      </c>
      <c r="U27" s="1">
        <f t="shared" si="16"/>
        <v>0</v>
      </c>
      <c r="V27" s="1">
        <f t="shared" si="17"/>
        <v>231.41999999999996</v>
      </c>
      <c r="W27" s="1">
        <f t="shared" si="18"/>
        <v>25.604999999999997</v>
      </c>
      <c r="X27" s="1">
        <f t="shared" si="19"/>
        <v>257.02499999999998</v>
      </c>
    </row>
    <row r="28" spans="2:24" x14ac:dyDescent="0.3">
      <c r="B28" s="8" t="s">
        <v>16</v>
      </c>
      <c r="C28" s="9">
        <v>3714</v>
      </c>
      <c r="D28" s="9">
        <v>1538</v>
      </c>
      <c r="E28" s="9">
        <v>921</v>
      </c>
      <c r="F28" s="9">
        <f t="shared" si="4"/>
        <v>6173</v>
      </c>
      <c r="H28" s="4" t="str">
        <f t="shared" si="5"/>
        <v>TERZIGNO</v>
      </c>
      <c r="I28" s="1">
        <f t="shared" si="6"/>
        <v>0</v>
      </c>
      <c r="J28" s="1">
        <f t="shared" si="7"/>
        <v>1076.5999999999999</v>
      </c>
      <c r="K28" s="1">
        <f t="shared" si="8"/>
        <v>276.3</v>
      </c>
      <c r="L28" s="1">
        <f t="shared" si="9"/>
        <v>1352.8999999999999</v>
      </c>
      <c r="N28" s="3" t="str">
        <f t="shared" si="10"/>
        <v>TERZIGNO</v>
      </c>
      <c r="O28" s="1">
        <f t="shared" si="11"/>
        <v>0</v>
      </c>
      <c r="P28" s="1">
        <f t="shared" si="12"/>
        <v>557.1</v>
      </c>
      <c r="Q28" s="1">
        <f t="shared" si="13"/>
        <v>230.7</v>
      </c>
      <c r="R28" s="1">
        <f t="shared" si="14"/>
        <v>787.8</v>
      </c>
      <c r="T28" s="3" t="str">
        <f t="shared" si="15"/>
        <v>TERZIGNO</v>
      </c>
      <c r="U28" s="1">
        <f t="shared" si="16"/>
        <v>0</v>
      </c>
      <c r="V28" s="1">
        <f t="shared" si="17"/>
        <v>389.96999999999997</v>
      </c>
      <c r="W28" s="1">
        <f t="shared" si="18"/>
        <v>69.209999999999994</v>
      </c>
      <c r="X28" s="1">
        <f t="shared" si="19"/>
        <v>459.17999999999995</v>
      </c>
    </row>
    <row r="29" spans="2:24" x14ac:dyDescent="0.3">
      <c r="B29" s="8" t="s">
        <v>33</v>
      </c>
      <c r="C29" s="9">
        <v>2496</v>
      </c>
      <c r="D29" s="9">
        <v>10085</v>
      </c>
      <c r="E29" s="9">
        <v>3805</v>
      </c>
      <c r="F29" s="9">
        <f t="shared" si="4"/>
        <v>16386</v>
      </c>
      <c r="H29" s="4" t="str">
        <f t="shared" si="5"/>
        <v>TORRE ANNUNZIATA</v>
      </c>
      <c r="I29" s="1">
        <f t="shared" si="6"/>
        <v>0</v>
      </c>
      <c r="J29" s="1">
        <f t="shared" si="7"/>
        <v>7059.5</v>
      </c>
      <c r="K29" s="1">
        <f t="shared" si="8"/>
        <v>1141.5</v>
      </c>
      <c r="L29" s="1">
        <f t="shared" si="9"/>
        <v>8201</v>
      </c>
      <c r="N29" s="3" t="str">
        <f t="shared" si="10"/>
        <v>TORRE ANNUNZIATA</v>
      </c>
      <c r="O29" s="1">
        <f t="shared" si="11"/>
        <v>0</v>
      </c>
      <c r="P29" s="1">
        <f t="shared" si="12"/>
        <v>374.4</v>
      </c>
      <c r="Q29" s="1">
        <f t="shared" si="13"/>
        <v>1512.75</v>
      </c>
      <c r="R29" s="1">
        <f t="shared" si="14"/>
        <v>1887.15</v>
      </c>
      <c r="T29" s="3" t="str">
        <f t="shared" si="15"/>
        <v>TORRE ANNUNZIATA</v>
      </c>
      <c r="U29" s="1">
        <f t="shared" si="16"/>
        <v>0</v>
      </c>
      <c r="V29" s="1">
        <f t="shared" si="17"/>
        <v>262.08</v>
      </c>
      <c r="W29" s="1">
        <f t="shared" si="18"/>
        <v>453.82499999999999</v>
      </c>
      <c r="X29" s="1">
        <f t="shared" si="19"/>
        <v>715.90499999999997</v>
      </c>
    </row>
    <row r="30" spans="2:24" x14ac:dyDescent="0.3">
      <c r="B30" s="8" t="s">
        <v>17</v>
      </c>
      <c r="C30" s="9">
        <v>7569</v>
      </c>
      <c r="D30" s="9">
        <v>4847</v>
      </c>
      <c r="E30" s="9">
        <v>19209</v>
      </c>
      <c r="F30" s="9">
        <f t="shared" si="4"/>
        <v>31625</v>
      </c>
      <c r="H30" s="4" t="str">
        <f t="shared" si="5"/>
        <v>TORRE DEL GRECO</v>
      </c>
      <c r="I30" s="1">
        <f t="shared" si="6"/>
        <v>0</v>
      </c>
      <c r="J30" s="1">
        <f t="shared" si="7"/>
        <v>3392.8999999999996</v>
      </c>
      <c r="K30" s="1">
        <f t="shared" si="8"/>
        <v>5762.7</v>
      </c>
      <c r="L30" s="1">
        <f t="shared" si="9"/>
        <v>9155.5999999999985</v>
      </c>
      <c r="N30" s="3" t="str">
        <f t="shared" si="10"/>
        <v>TORRE DEL GRECO</v>
      </c>
      <c r="O30" s="1">
        <f t="shared" si="11"/>
        <v>0</v>
      </c>
      <c r="P30" s="1">
        <f t="shared" si="12"/>
        <v>1135.3499999999999</v>
      </c>
      <c r="Q30" s="1">
        <f t="shared" si="13"/>
        <v>727.05</v>
      </c>
      <c r="R30" s="1">
        <f t="shared" si="14"/>
        <v>1862.3999999999999</v>
      </c>
      <c r="T30" s="3" t="str">
        <f t="shared" si="15"/>
        <v>TORRE DEL GRECO</v>
      </c>
      <c r="U30" s="1">
        <f t="shared" si="16"/>
        <v>0</v>
      </c>
      <c r="V30" s="1">
        <f t="shared" si="17"/>
        <v>794.74499999999989</v>
      </c>
      <c r="W30" s="1">
        <f t="shared" si="18"/>
        <v>218.11499999999998</v>
      </c>
      <c r="X30" s="1">
        <f t="shared" si="19"/>
        <v>1012.8599999999999</v>
      </c>
    </row>
    <row r="31" spans="2:24" x14ac:dyDescent="0.3">
      <c r="B31" s="8" t="s">
        <v>18</v>
      </c>
      <c r="C31" s="9">
        <v>677</v>
      </c>
      <c r="D31" s="9">
        <v>582</v>
      </c>
      <c r="E31" s="9">
        <v>256</v>
      </c>
      <c r="F31" s="9">
        <f t="shared" si="4"/>
        <v>1515</v>
      </c>
      <c r="H31" s="4" t="str">
        <f t="shared" si="5"/>
        <v>TUFINO</v>
      </c>
      <c r="I31" s="1">
        <f t="shared" si="6"/>
        <v>0</v>
      </c>
      <c r="J31" s="1">
        <f t="shared" si="7"/>
        <v>407.4</v>
      </c>
      <c r="K31" s="1">
        <f t="shared" si="8"/>
        <v>76.8</v>
      </c>
      <c r="L31" s="1">
        <f t="shared" si="9"/>
        <v>484.2</v>
      </c>
      <c r="N31" s="3" t="str">
        <f t="shared" si="10"/>
        <v>TUFINO</v>
      </c>
      <c r="O31" s="1">
        <f t="shared" si="11"/>
        <v>0</v>
      </c>
      <c r="P31" s="1">
        <f t="shared" si="12"/>
        <v>101.55</v>
      </c>
      <c r="Q31" s="1">
        <f t="shared" si="13"/>
        <v>87.3</v>
      </c>
      <c r="R31" s="1">
        <f t="shared" si="14"/>
        <v>188.85</v>
      </c>
      <c r="T31" s="3" t="str">
        <f t="shared" si="15"/>
        <v>TUFINO</v>
      </c>
      <c r="U31" s="1">
        <f t="shared" si="16"/>
        <v>0</v>
      </c>
      <c r="V31" s="1">
        <f t="shared" si="17"/>
        <v>71.084999999999994</v>
      </c>
      <c r="W31" s="1">
        <f t="shared" si="18"/>
        <v>26.189999999999998</v>
      </c>
      <c r="X31" s="1">
        <f t="shared" si="19"/>
        <v>97.274999999999991</v>
      </c>
    </row>
    <row r="32" spans="2:24" x14ac:dyDescent="0.3">
      <c r="B32" s="8" t="s">
        <v>19</v>
      </c>
      <c r="C32" s="9">
        <v>3163</v>
      </c>
      <c r="D32" s="9">
        <v>1639</v>
      </c>
      <c r="E32" s="9">
        <v>3108</v>
      </c>
      <c r="F32" s="9">
        <f t="shared" si="4"/>
        <v>7910</v>
      </c>
      <c r="H32" s="4" t="str">
        <f t="shared" si="5"/>
        <v>VOLLA</v>
      </c>
      <c r="I32" s="1">
        <f t="shared" si="6"/>
        <v>0</v>
      </c>
      <c r="J32" s="1">
        <f t="shared" si="7"/>
        <v>1147.3</v>
      </c>
      <c r="K32" s="1">
        <f t="shared" si="8"/>
        <v>932.4</v>
      </c>
      <c r="L32" s="1">
        <f t="shared" si="9"/>
        <v>2079.6999999999998</v>
      </c>
      <c r="N32" s="3" t="str">
        <f t="shared" si="10"/>
        <v>VOLLA</v>
      </c>
      <c r="O32" s="1">
        <f t="shared" si="11"/>
        <v>0</v>
      </c>
      <c r="P32" s="1">
        <f t="shared" si="12"/>
        <v>474.45</v>
      </c>
      <c r="Q32" s="1">
        <f t="shared" si="13"/>
        <v>245.85</v>
      </c>
      <c r="R32" s="1">
        <f t="shared" si="14"/>
        <v>720.3</v>
      </c>
      <c r="T32" s="3" t="str">
        <f t="shared" si="15"/>
        <v>VOLLA</v>
      </c>
      <c r="U32" s="1">
        <f t="shared" si="16"/>
        <v>0</v>
      </c>
      <c r="V32" s="1">
        <f t="shared" si="17"/>
        <v>332.11499999999995</v>
      </c>
      <c r="W32" s="1">
        <f t="shared" si="18"/>
        <v>73.754999999999995</v>
      </c>
      <c r="X32" s="1">
        <f t="shared" si="19"/>
        <v>405.86999999999995</v>
      </c>
    </row>
    <row r="33" spans="2:24" x14ac:dyDescent="0.3">
      <c r="B33" s="5" t="s">
        <v>26</v>
      </c>
      <c r="C33" s="6">
        <f>SUM(C5:C32)</f>
        <v>58156</v>
      </c>
      <c r="D33" s="6">
        <f t="shared" ref="D33:F33" si="20">SUM(D5:D32)</f>
        <v>101767</v>
      </c>
      <c r="E33" s="6">
        <f t="shared" si="20"/>
        <v>52712</v>
      </c>
      <c r="F33" s="6">
        <f t="shared" si="20"/>
        <v>212635</v>
      </c>
      <c r="H33" s="5" t="s">
        <v>26</v>
      </c>
      <c r="I33" s="6">
        <v>0</v>
      </c>
      <c r="J33" s="6">
        <v>64177.399999999987</v>
      </c>
      <c r="K33" s="6">
        <v>14672.099999999999</v>
      </c>
      <c r="L33" s="6">
        <v>78849.499999999971</v>
      </c>
      <c r="N33" s="5" t="s">
        <v>26</v>
      </c>
      <c r="O33" s="6">
        <f>SUM(O5:O31)</f>
        <v>0</v>
      </c>
      <c r="P33" s="6">
        <f>SUM(P5:P31)</f>
        <v>8248.9499999999989</v>
      </c>
      <c r="Q33" s="6">
        <f>SUM(Q5:Q31)</f>
        <v>15019.199999999999</v>
      </c>
      <c r="R33" s="6">
        <f>SUM(R5:R31)</f>
        <v>23268.15</v>
      </c>
      <c r="T33" s="5" t="s">
        <v>26</v>
      </c>
      <c r="U33" s="6">
        <f>SUM(U5:U31)</f>
        <v>0</v>
      </c>
      <c r="V33" s="6">
        <f>SUM(V5:V31)</f>
        <v>5774.2649999999985</v>
      </c>
      <c r="W33" s="6">
        <f>SUM(W5:W31)</f>
        <v>4505.7599999999984</v>
      </c>
      <c r="X33" s="6">
        <f>SUM(X5:X31)</f>
        <v>10280.025</v>
      </c>
    </row>
  </sheetData>
  <sortState xmlns:xlrd2="http://schemas.microsoft.com/office/spreadsheetml/2017/richdata2" ref="B5:F32">
    <sortCondition ref="B5:B32"/>
  </sortState>
  <mergeCells count="4">
    <mergeCell ref="B2:F3"/>
    <mergeCell ref="H2:L3"/>
    <mergeCell ref="N2:R3"/>
    <mergeCell ref="T2:X3"/>
  </mergeCells>
  <pageMargins left="0.7" right="0.7" top="0.75" bottom="0.75" header="0.3" footer="0.3"/>
  <pageSetup paperSize="9"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2.8.200.93367</Revision>
</Application>
</file>

<file path=customXml/itemProps1.xml><?xml version="1.0" encoding="utf-8"?>
<ds:datastoreItem xmlns:ds="http://schemas.openxmlformats.org/officeDocument/2006/customXml" ds:itemID="{B08AD6D1-C742-4E7E-9063-D6D463306137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De Marco</dc:creator>
  <cp:lastModifiedBy>Di Sarno Gaetano</cp:lastModifiedBy>
  <dcterms:created xsi:type="dcterms:W3CDTF">2015-06-05T18:19:34Z</dcterms:created>
  <dcterms:modified xsi:type="dcterms:W3CDTF">2022-12-06T08:27:26Z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</Properties>
</file>